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List1" sheetId="1" r:id="rId1"/>
  </sheets>
  <definedNames>
    <definedName name="_xlnm.Print_Area" localSheetId="0">List1!$A$1:$K$468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2" i="1" l="1"/>
  <c r="K300" i="1"/>
  <c r="K297" i="1"/>
  <c r="K296" i="1"/>
  <c r="K294" i="1"/>
  <c r="K293" i="1"/>
  <c r="K292" i="1"/>
  <c r="K303" i="1"/>
  <c r="K299" i="1"/>
  <c r="K298" i="1"/>
  <c r="K59" i="1"/>
  <c r="K58" i="1"/>
  <c r="K60" i="1"/>
  <c r="K448" i="1"/>
  <c r="K447" i="1"/>
  <c r="K446" i="1"/>
  <c r="K444" i="1"/>
  <c r="K442" i="1"/>
  <c r="K440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17" i="1"/>
  <c r="K416" i="1"/>
  <c r="K415" i="1"/>
  <c r="K412" i="1"/>
  <c r="K411" i="1"/>
  <c r="K410" i="1"/>
  <c r="K408" i="1"/>
  <c r="K407" i="1"/>
  <c r="K406" i="1"/>
  <c r="K397" i="1"/>
  <c r="K396" i="1"/>
  <c r="K395" i="1"/>
  <c r="K394" i="1"/>
  <c r="K393" i="1"/>
  <c r="K392" i="1"/>
  <c r="K390" i="1"/>
  <c r="K389" i="1"/>
  <c r="K388" i="1"/>
  <c r="K387" i="1"/>
  <c r="K386" i="1"/>
  <c r="K385" i="1"/>
  <c r="K384" i="1"/>
  <c r="K383" i="1"/>
  <c r="K382" i="1"/>
  <c r="K381" i="1"/>
  <c r="K379" i="1"/>
  <c r="K378" i="1"/>
  <c r="K377" i="1"/>
  <c r="K376" i="1"/>
  <c r="K375" i="1"/>
  <c r="K374" i="1"/>
  <c r="K372" i="1"/>
  <c r="K371" i="1"/>
  <c r="K370" i="1"/>
  <c r="K369" i="1"/>
  <c r="K368" i="1"/>
  <c r="K367" i="1"/>
  <c r="K366" i="1"/>
  <c r="K364" i="1"/>
  <c r="K363" i="1"/>
  <c r="K362" i="1"/>
  <c r="K361" i="1"/>
  <c r="K360" i="1"/>
  <c r="K359" i="1"/>
  <c r="K358" i="1"/>
  <c r="K357" i="1"/>
  <c r="K356" i="1"/>
  <c r="K355" i="1"/>
  <c r="K353" i="1"/>
  <c r="K352" i="1"/>
  <c r="K351" i="1"/>
  <c r="K350" i="1"/>
  <c r="K348" i="1"/>
  <c r="K347" i="1"/>
  <c r="K346" i="1"/>
  <c r="K345" i="1"/>
  <c r="K344" i="1"/>
  <c r="K342" i="1"/>
  <c r="K341" i="1"/>
  <c r="K340" i="1"/>
  <c r="K339" i="1"/>
  <c r="K338" i="1"/>
  <c r="K337" i="1"/>
  <c r="K336" i="1"/>
  <c r="K335" i="1"/>
  <c r="K334" i="1"/>
  <c r="K333" i="1"/>
  <c r="K331" i="1"/>
  <c r="K330" i="1"/>
  <c r="K329" i="1"/>
  <c r="K328" i="1"/>
  <c r="K326" i="1"/>
  <c r="K319" i="1"/>
  <c r="K318" i="1"/>
  <c r="K317" i="1"/>
  <c r="K316" i="1"/>
  <c r="K315" i="1"/>
  <c r="K314" i="1"/>
  <c r="K312" i="1"/>
  <c r="K311" i="1"/>
  <c r="K310" i="1"/>
  <c r="K308" i="1"/>
  <c r="K289" i="1"/>
  <c r="K288" i="1"/>
  <c r="K287" i="1"/>
  <c r="K286" i="1"/>
  <c r="K285" i="1"/>
  <c r="K278" i="1"/>
  <c r="K277" i="1"/>
  <c r="K276" i="1"/>
  <c r="K275" i="1"/>
  <c r="K274" i="1"/>
  <c r="K271" i="1"/>
  <c r="K270" i="1"/>
  <c r="K269" i="1"/>
  <c r="K268" i="1"/>
  <c r="K267" i="1"/>
  <c r="K264" i="1"/>
  <c r="K263" i="1"/>
  <c r="K262" i="1"/>
  <c r="K259" i="1"/>
  <c r="K258" i="1"/>
  <c r="K257" i="1"/>
  <c r="K256" i="1"/>
  <c r="K255" i="1"/>
  <c r="K254" i="1"/>
  <c r="K253" i="1"/>
  <c r="K247" i="1"/>
  <c r="K246" i="1"/>
  <c r="K245" i="1"/>
  <c r="K244" i="1"/>
  <c r="K243" i="1"/>
  <c r="K242" i="1"/>
  <c r="K241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8" i="1"/>
  <c r="K207" i="1"/>
  <c r="K205" i="1"/>
  <c r="K204" i="1"/>
  <c r="K203" i="1"/>
  <c r="K202" i="1"/>
  <c r="K201" i="1"/>
  <c r="K200" i="1"/>
  <c r="K199" i="1"/>
  <c r="K198" i="1"/>
  <c r="K197" i="1"/>
  <c r="K191" i="1"/>
  <c r="K190" i="1"/>
  <c r="K189" i="1"/>
  <c r="K188" i="1"/>
  <c r="K187" i="1"/>
  <c r="K185" i="1"/>
  <c r="K184" i="1"/>
  <c r="K183" i="1"/>
  <c r="K182" i="1"/>
  <c r="K180" i="1"/>
  <c r="K177" i="1"/>
  <c r="K176" i="1"/>
  <c r="K175" i="1"/>
  <c r="K174" i="1"/>
  <c r="K173" i="1"/>
  <c r="K172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5" i="1"/>
  <c r="K154" i="1"/>
  <c r="K153" i="1"/>
  <c r="K152" i="1"/>
  <c r="K151" i="1"/>
  <c r="K150" i="1"/>
  <c r="K149" i="1"/>
  <c r="K148" i="1"/>
  <c r="K147" i="1"/>
  <c r="K146" i="1"/>
  <c r="K145" i="1"/>
  <c r="K139" i="1"/>
  <c r="K138" i="1"/>
  <c r="K137" i="1"/>
  <c r="K136" i="1"/>
  <c r="K135" i="1"/>
  <c r="K134" i="1"/>
  <c r="K133" i="1"/>
  <c r="K132" i="1"/>
  <c r="K130" i="1"/>
  <c r="K129" i="1"/>
  <c r="K128" i="1"/>
  <c r="K127" i="1"/>
  <c r="K126" i="1"/>
  <c r="K125" i="1"/>
  <c r="K124" i="1"/>
  <c r="K122" i="1"/>
  <c r="K121" i="1"/>
  <c r="K120" i="1"/>
  <c r="K118" i="1"/>
  <c r="K117" i="1"/>
  <c r="K116" i="1"/>
  <c r="K114" i="1"/>
  <c r="K113" i="1"/>
  <c r="K112" i="1"/>
  <c r="K111" i="1"/>
  <c r="K110" i="1"/>
  <c r="K109" i="1"/>
  <c r="K108" i="1"/>
  <c r="K107" i="1"/>
  <c r="K106" i="1"/>
  <c r="K105" i="1"/>
  <c r="K103" i="1"/>
  <c r="K102" i="1"/>
  <c r="K101" i="1"/>
  <c r="K100" i="1"/>
  <c r="K99" i="1"/>
  <c r="K98" i="1"/>
  <c r="K96" i="1"/>
  <c r="K94" i="1"/>
  <c r="K93" i="1"/>
  <c r="K92" i="1"/>
  <c r="K91" i="1"/>
  <c r="K90" i="1"/>
  <c r="K89" i="1"/>
  <c r="K88" i="1"/>
  <c r="K87" i="1"/>
  <c r="K86" i="1"/>
  <c r="K85" i="1"/>
  <c r="K84" i="1"/>
  <c r="K82" i="1"/>
  <c r="K75" i="1"/>
  <c r="K74" i="1"/>
  <c r="K73" i="1"/>
  <c r="K72" i="1"/>
  <c r="K71" i="1"/>
  <c r="K70" i="1"/>
  <c r="K69" i="1"/>
  <c r="K68" i="1"/>
  <c r="K66" i="1"/>
  <c r="K63" i="1"/>
  <c r="K62" i="1"/>
  <c r="K61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3" i="1"/>
  <c r="K42" i="1"/>
  <c r="K41" i="1"/>
  <c r="K39" i="1"/>
  <c r="K38" i="1"/>
  <c r="K37" i="1"/>
  <c r="K36" i="1"/>
  <c r="K35" i="1"/>
  <c r="K34" i="1"/>
  <c r="K33" i="1"/>
  <c r="K32" i="1"/>
  <c r="K31" i="1"/>
  <c r="C30" i="1"/>
  <c r="C67" i="1" s="1"/>
  <c r="K29" i="1"/>
  <c r="K25" i="1"/>
  <c r="K24" i="1"/>
  <c r="K23" i="1"/>
  <c r="K22" i="1"/>
  <c r="K21" i="1"/>
  <c r="K20" i="1"/>
  <c r="K19" i="1"/>
  <c r="K18" i="1"/>
  <c r="K17" i="1"/>
  <c r="K16" i="1"/>
  <c r="K15" i="1"/>
  <c r="K30" i="1"/>
  <c r="K13" i="1"/>
  <c r="J304" i="1" l="1"/>
  <c r="K435" i="1"/>
  <c r="K14" i="1"/>
  <c r="J140" i="1"/>
  <c r="K280" i="1"/>
  <c r="K320" i="1"/>
  <c r="K192" i="1"/>
  <c r="K418" i="1"/>
  <c r="K449" i="1"/>
  <c r="K140" i="1"/>
  <c r="J248" i="1"/>
  <c r="J320" i="1"/>
  <c r="K398" i="1"/>
  <c r="K67" i="1"/>
  <c r="J192" i="1"/>
  <c r="J398" i="1"/>
  <c r="J435" i="1"/>
  <c r="J449" i="1"/>
  <c r="J418" i="1"/>
  <c r="J280" i="1"/>
  <c r="J76" i="1" l="1"/>
  <c r="K456" i="1" s="1"/>
  <c r="J457" i="1" l="1"/>
  <c r="J460" i="1" s="1"/>
  <c r="K457" i="1" l="1"/>
  <c r="J461" i="1"/>
  <c r="J462" i="1" s="1"/>
</calcChain>
</file>

<file path=xl/sharedStrings.xml><?xml version="1.0" encoding="utf-8"?>
<sst xmlns="http://schemas.openxmlformats.org/spreadsheetml/2006/main" count="1223" uniqueCount="481">
  <si>
    <t>POPIS DEL za</t>
  </si>
  <si>
    <t>Zap. štev.</t>
  </si>
  <si>
    <t>Predmet kontrole</t>
  </si>
  <si>
    <t>Vrsta preiskav</t>
  </si>
  <si>
    <t>Metoda preiskave</t>
  </si>
  <si>
    <t>Obseg del</t>
  </si>
  <si>
    <t>Zunanja kontrola</t>
  </si>
  <si>
    <t>Vrednost (EUR) brez DDV</t>
  </si>
  <si>
    <t>enota mere</t>
  </si>
  <si>
    <t>količina</t>
  </si>
  <si>
    <t>na enoto</t>
  </si>
  <si>
    <t>število</t>
  </si>
  <si>
    <t>skupaj</t>
  </si>
  <si>
    <t>1</t>
  </si>
  <si>
    <t>MONITORING VPLIVOV GRADNJE NA OKOLJE, NARAVOVARSTVENI NADZOR</t>
  </si>
  <si>
    <t>1.1 Izvedba ničelnega stanja pred gradnjo</t>
  </si>
  <si>
    <t>1.1.1 Izvedba kontrolnih ničelnih meritev za:</t>
  </si>
  <si>
    <t xml:space="preserve">1. tehnični popis stanovanjskih in drugih objektov (varovanje objektov) - </t>
  </si>
  <si>
    <t>kom</t>
  </si>
  <si>
    <t>2. pregled cest (15.000 m)</t>
  </si>
  <si>
    <t>3. vgradnja in ničelna meritev na posedalnih reperjih na mostovih</t>
  </si>
  <si>
    <t xml:space="preserve">4. vgradnja in ničelna meritev na posedalnih reperjih na  obstoječih  nasipih </t>
  </si>
  <si>
    <t xml:space="preserve">5. vgradnja in ničelna meritev na posedalnih reperjih na objektih </t>
  </si>
  <si>
    <t xml:space="preserve">6. ničelne seizmične meritve vibracij </t>
  </si>
  <si>
    <t>DIN 4150-3</t>
  </si>
  <si>
    <t xml:space="preserve">7. meritve onesnaženosti zraka pred pričetkom del </t>
  </si>
  <si>
    <t xml:space="preserve">8. meritve hrupa pred pričetkom del </t>
  </si>
  <si>
    <t>Pravilnik hrup  Ur.l. 105/2008</t>
  </si>
  <si>
    <t>9. opazovanje hidrosfere</t>
  </si>
  <si>
    <t>komplet</t>
  </si>
  <si>
    <t>10. opazovanje geosfere</t>
  </si>
  <si>
    <t>11. opazovanje atmosfere</t>
  </si>
  <si>
    <t>12. opazovanje biosfere</t>
  </si>
  <si>
    <t>1.1.2 Izdelava ničelnega poročila o monitoringu vplivov gradnje</t>
  </si>
  <si>
    <t>1.2 Izvedba meritev stanja med gradnjo</t>
  </si>
  <si>
    <t>1.2.1 Izvedba kontrolnih vmesnih meritev za:</t>
  </si>
  <si>
    <t>1. kontrolni pregled  stanovanjskih in drugih objektov (varovanje objektov).</t>
  </si>
  <si>
    <t xml:space="preserve">3. kontrolna meritev na posedalnih reperjih na mostovih </t>
  </si>
  <si>
    <t xml:space="preserve">4. kontrolna meritev na posedalnih reperjih na nasipih </t>
  </si>
  <si>
    <t xml:space="preserve">5. kontrolna meritev na posedalnih reperjih na objektih </t>
  </si>
  <si>
    <t>6. seizmične meritve vibracij – redne</t>
  </si>
  <si>
    <t>7. meritve onesnaženosti zraka med izvajanjem del ob deloviščih in transportnih poteh</t>
  </si>
  <si>
    <t>8. meritve hrupa med izvajanjem del na 5 merskih mestih in ob deloviščih in transportnih poteh</t>
  </si>
  <si>
    <t xml:space="preserve">9. opazovanje hidrosfere. </t>
  </si>
  <si>
    <t>10. opazovanje geosfere.</t>
  </si>
  <si>
    <t>11. opazovanje atmosfere.</t>
  </si>
  <si>
    <t>12. opazovanje biosfere, naravovarstveni nadzor.</t>
  </si>
  <si>
    <t xml:space="preserve">Nadzor ravnanja z rodovitno zemljino: 
Kontrolne pedološke analize: izkop talnega profila, opis morfoloških lastnosti tal, kemijske in fizikalne analize po horizontih. Poleg standardne pedološke analize še gostota in hidravlična prevodnost tal. </t>
  </si>
  <si>
    <t>analize na terenu in v laboratoriju</t>
  </si>
  <si>
    <t>Nadzor odkopa, shranjevanja na deponiji,  zasipa depresij, povrnitve zemljišč v prejšnje stanje.</t>
  </si>
  <si>
    <t>terenski ogled</t>
  </si>
  <si>
    <t>Nadzor vzpostavljanja nadomestnih habitatov</t>
  </si>
  <si>
    <t>NH1</t>
  </si>
  <si>
    <t>NH2</t>
  </si>
  <si>
    <t>Gnezdilne stene - vodomec</t>
  </si>
  <si>
    <t>Netopirnice</t>
  </si>
  <si>
    <t>Plitvine in trstičja v nizki in globoki vodi - bazen HE</t>
  </si>
  <si>
    <t>Trstični filtri</t>
  </si>
  <si>
    <t>Zaščitni filtrirni vegetacijski sloj</t>
  </si>
  <si>
    <t>Zaščita živic, posameznih dreves in druge vegetacije v času gradnje</t>
  </si>
  <si>
    <t>Naravovarstveni ukrepi inureditve v bazenu HE</t>
  </si>
  <si>
    <t>Izdelava poročila - segment naravovarstveni nadzor</t>
  </si>
  <si>
    <t>1.2.2 Izdelava vmesnega poročila o monitoringu vplivov gradnje</t>
  </si>
  <si>
    <t>1.3 Izvedba meritev stanja po končani gradnji</t>
  </si>
  <si>
    <t>1.3.1 Izvedba kontrolnih zaključnih meritev za:</t>
  </si>
  <si>
    <t>1. tehnični popis stanovanjskih in drugih objektov (varovanje objektov).</t>
  </si>
  <si>
    <t xml:space="preserve">3. končna meritev na posedalnih reperjih na mostovih </t>
  </si>
  <si>
    <t>4. končna meritev na posedalnih reperjih na nasipih</t>
  </si>
  <si>
    <t>5. končna meritev na posedalnih reperjih na objektih</t>
  </si>
  <si>
    <t>6. opazovanje hidrosfere.</t>
  </si>
  <si>
    <t>7. opazovanje geosfere.</t>
  </si>
  <si>
    <t>8. opazovanje atmosfere.</t>
  </si>
  <si>
    <t>9. opazovanje biosfere.</t>
  </si>
  <si>
    <t>1.3.2 Izdelava končnega poročila o monitoringu vplivov gradnje</t>
  </si>
  <si>
    <t>1 Monitoring vplivov gradnje na okolje skupaj</t>
  </si>
  <si>
    <t>2</t>
  </si>
  <si>
    <t>ZEMELJSKA IN GEOTEHNIČNA DELA</t>
  </si>
  <si>
    <t/>
  </si>
  <si>
    <t>2.1</t>
  </si>
  <si>
    <t xml:space="preserve">Temeljna tla </t>
  </si>
  <si>
    <t>2.1.1</t>
  </si>
  <si>
    <t>Temeljna tla naravna</t>
  </si>
  <si>
    <t>Pregledi temeljnih tal in brežin (ogledi terena in temeljnih tal, kontrola pri vgrajevanju, pregledi tal pod temlji objektov (plitvo)</t>
  </si>
  <si>
    <t>po projektnih zahtevah, Evrokod 7</t>
  </si>
  <si>
    <t>2.1.2</t>
  </si>
  <si>
    <t>Temeljna tla mehansko utrjena-TTMU</t>
  </si>
  <si>
    <t xml:space="preserve">  - gostota in vlažnost (z izotopsko sondo)</t>
  </si>
  <si>
    <t>TSC 06.711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</si>
  <si>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</si>
  <si>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 xml:space="preserve">  - dinamični deformacijski modul - E</t>
    </r>
    <r>
      <rPr>
        <vertAlign val="subscript"/>
        <sz val="10"/>
        <rFont val="Arial"/>
        <family val="2"/>
        <charset val="238"/>
      </rPr>
      <t>vd</t>
    </r>
  </si>
  <si>
    <t>TSC 06.720</t>
  </si>
  <si>
    <r>
      <t xml:space="preserve">  - statični deformacijski modul - E</t>
    </r>
    <r>
      <rPr>
        <vertAlign val="subscript"/>
        <sz val="10"/>
        <rFont val="Arial"/>
        <family val="2"/>
        <charset val="238"/>
      </rPr>
      <t>v2</t>
    </r>
  </si>
  <si>
    <t xml:space="preserve">  - zrnavost (kamniti materiali)</t>
  </si>
  <si>
    <t>SIST EN 933-1:2012</t>
  </si>
  <si>
    <t xml:space="preserve">  - Proctorjev preskus</t>
  </si>
  <si>
    <t>SIST EN 13286-2</t>
  </si>
  <si>
    <t xml:space="preserve"> - preiskave nasipnega materiala z direktnim strigom v aparatu dimenzij min. 30 x 30 cm</t>
  </si>
  <si>
    <r>
      <t>m</t>
    </r>
    <r>
      <rPr>
        <vertAlign val="superscript"/>
        <sz val="10"/>
        <rFont val="Arial"/>
        <family val="2"/>
        <charset val="238"/>
      </rPr>
      <t>3</t>
    </r>
  </si>
  <si>
    <t xml:space="preserve"> - vlažnost (zemljine)</t>
  </si>
  <si>
    <t>SIST -TS CEN ISO/TS 17892-1</t>
  </si>
  <si>
    <t xml:space="preserve"> - delež humoznih primesi</t>
  </si>
  <si>
    <t>SIST EN 1744-1, T15.1</t>
  </si>
  <si>
    <t xml:space="preserve"> - konsistenčne meje vezljivih zemljin</t>
  </si>
  <si>
    <t xml:space="preserve"> - vsebnost premoga</t>
  </si>
  <si>
    <t>-</t>
  </si>
  <si>
    <t>2.1.3</t>
  </si>
  <si>
    <t>Končno poročilo o pregledih temeljnih tal</t>
  </si>
  <si>
    <t>po projektnih zahtevah</t>
  </si>
  <si>
    <t>sklop</t>
  </si>
  <si>
    <t>2.2</t>
  </si>
  <si>
    <t>Kontrola vgrajevanja</t>
  </si>
  <si>
    <t>- kontrola izvajanja CCC, materialov in debeline plasti</t>
  </si>
  <si>
    <t>2.3</t>
  </si>
  <si>
    <t xml:space="preserve">Drenažne in filtrske plasti </t>
  </si>
  <si>
    <t xml:space="preserve">  - zrnavost </t>
  </si>
  <si>
    <t xml:space="preserve"> - razkopi in potrditev dimenzij ter prisotnost pri testih vodoprepustnosti</t>
  </si>
  <si>
    <t>m'</t>
  </si>
  <si>
    <t>2.4</t>
  </si>
  <si>
    <t xml:space="preserve">Nasipi </t>
  </si>
  <si>
    <t xml:space="preserve"> - preiskave nasipnega materiala z direktnim strigom </t>
  </si>
  <si>
    <t>2.5</t>
  </si>
  <si>
    <t>Zasipi za objekti, zidovi</t>
  </si>
  <si>
    <t>2.6</t>
  </si>
  <si>
    <t>Zasipi kanalizacije</t>
  </si>
  <si>
    <t>2.7</t>
  </si>
  <si>
    <t xml:space="preserve">Posteljica </t>
  </si>
  <si>
    <t>2.8</t>
  </si>
  <si>
    <t xml:space="preserve">Nevezana nosilna plast (tampon) </t>
  </si>
  <si>
    <t xml:space="preserve"> - kakovost finih delcev (MB)</t>
  </si>
  <si>
    <t>SIST EN 933-8</t>
  </si>
  <si>
    <t>2.9</t>
  </si>
  <si>
    <t>Vmesna in končna poročila za posamezne sklope</t>
  </si>
  <si>
    <t>mesecev</t>
  </si>
  <si>
    <t>2.10</t>
  </si>
  <si>
    <t>Končno poročilo za zemljska dela za objekt</t>
  </si>
  <si>
    <t>2 Zemeljska in geotehnična dela skupaj</t>
  </si>
  <si>
    <t>3</t>
  </si>
  <si>
    <t>GEOTEKSTILI IN SKALOMETNA ZAŠČITA</t>
  </si>
  <si>
    <t>3.1</t>
  </si>
  <si>
    <t>Filtrni geosintetik</t>
  </si>
  <si>
    <t>  - pregled tehnicne dokumentacije izbranega geotekstila in rezultatov tekoče kontrole</t>
  </si>
  <si>
    <t>SIST EN 13254</t>
  </si>
  <si>
    <t>št. tipov</t>
  </si>
  <si>
    <t xml:space="preserve"> -  pregled proizvodnje in kontrola postopka tekoče kontrole s poročilom</t>
  </si>
  <si>
    <t>SIST EN 13251-13255</t>
  </si>
  <si>
    <t xml:space="preserve"> - vrednotenje rezultatov poskusnega polja</t>
  </si>
  <si>
    <t> - natezna porušna trdnost, maksimalni raztezek</t>
  </si>
  <si>
    <t>SIST EN ISO 10319</t>
  </si>
  <si>
    <t xml:space="preserve"> - statični prebodni preizkus</t>
  </si>
  <si>
    <t>SIST EN ISO 12236</t>
  </si>
  <si>
    <t>  - dinamični prebod</t>
  </si>
  <si>
    <t>SIST EN ISO 13433</t>
  </si>
  <si>
    <t>  - koeficient vodoprepustnosti</t>
  </si>
  <si>
    <t>EN ISO 11058</t>
  </si>
  <si>
    <t>  - vertikalni vodni tok pod obremenitvijo</t>
  </si>
  <si>
    <t>E DIN 60500/4</t>
  </si>
  <si>
    <t>  - efektivna poroznost</t>
  </si>
  <si>
    <t>EN ISO 12956</t>
  </si>
  <si>
    <t>  - debelina</t>
  </si>
  <si>
    <t>SIST EN ISO 9863</t>
  </si>
  <si>
    <t>  - površinska masa</t>
  </si>
  <si>
    <t>SIST EN ISO 9864:2005</t>
  </si>
  <si>
    <t>3.2</t>
  </si>
  <si>
    <t>Bentonitna polst</t>
  </si>
  <si>
    <t>  - pregled tehnicne dokumentacije izbrane entonitne povsti in rezultatov tekoce kontrole</t>
  </si>
  <si>
    <t>SIST EN 13361</t>
  </si>
  <si>
    <t>SIST EN 13361 in 13362</t>
  </si>
  <si>
    <t> - debelina</t>
  </si>
  <si>
    <t>SIST EN ISO 9863-2:1999</t>
  </si>
  <si>
    <t> - površinska masa</t>
  </si>
  <si>
    <t>  - torne značilnosti, stik bentonit – nasipni material, neposredni strižni preiskus</t>
  </si>
  <si>
    <t xml:space="preserve"> - notranje torne značilnosti, neposredni strižni preskus </t>
  </si>
  <si>
    <t>ASTM D 6243</t>
  </si>
  <si>
    <t> - trdnost na razdvajanje</t>
  </si>
  <si>
    <t>ASTM D 6496</t>
  </si>
  <si>
    <t xml:space="preserve"> - Enslin Neff, določitev vpijanja vode         </t>
  </si>
  <si>
    <t>DIN 18132</t>
  </si>
  <si>
    <t xml:space="preserve"> - vlaga bentonitnega polnila</t>
  </si>
  <si>
    <t>SIST EN 17892-1</t>
  </si>
  <si>
    <t xml:space="preserve"> - vizualni pregled položene bentonitne povsti</t>
  </si>
  <si>
    <t xml:space="preserve"> - indeks nabrekanja</t>
  </si>
  <si>
    <t>ASTM D5890</t>
  </si>
  <si>
    <t>  - natezna porušna trdnost, raztezek pri porušitvi</t>
  </si>
  <si>
    <t>3.3</t>
  </si>
  <si>
    <t>Armaturni geosintetik, armirana zemljina</t>
  </si>
  <si>
    <t>  - natezna porušna trdnost, maksimalni raztezek</t>
  </si>
  <si>
    <t>  - torne značilnosti, stik armaturni geosintetik – nasipni material, neposredni strižni preiskus</t>
  </si>
  <si>
    <t>EN ISO 12957</t>
  </si>
  <si>
    <t>3.4</t>
  </si>
  <si>
    <t>Skalometna obloga</t>
  </si>
  <si>
    <t xml:space="preserve"> - začetni pregled proizvodnje z odvzemom vzorcev</t>
  </si>
  <si>
    <t xml:space="preserve"> - odvzem vzorcev na terenu in laboratorijske preiskave s poročilom</t>
  </si>
  <si>
    <t xml:space="preserve">   zmrzlinska odpornost</t>
  </si>
  <si>
    <t>SIST EN 13383-2, tč. 9</t>
  </si>
  <si>
    <t xml:space="preserve">   vpijanje vode in prostorninska masa </t>
  </si>
  <si>
    <t>SIST EN 13383-2, tč. 8</t>
  </si>
  <si>
    <t xml:space="preserve">   tlačna trdnost</t>
  </si>
  <si>
    <t>SIST EN 1926:2007-aneks A</t>
  </si>
  <si>
    <t xml:space="preserve">   petrografska analiza</t>
  </si>
  <si>
    <t>SIST EN 12407:2007</t>
  </si>
  <si>
    <t xml:space="preserve"> - kontrolne preiskave podlage</t>
  </si>
  <si>
    <t xml:space="preserve">   zrnavost</t>
  </si>
  <si>
    <t xml:space="preserve">   gostota in vlažnost (z izotopsko sondo)</t>
  </si>
  <si>
    <t xml:space="preserve">- pregledi kontrolnih oken na brežinah </t>
  </si>
  <si>
    <t>Vmesno poročilo s pregledom poročila izvajalcev</t>
  </si>
  <si>
    <t>3.5</t>
  </si>
  <si>
    <t>Končna ocena</t>
  </si>
  <si>
    <t>3 Geotekstili in skalometna zaščita skupaj</t>
  </si>
  <si>
    <t>4</t>
  </si>
  <si>
    <t>INJEKTIRANJE IN JET GROUTING</t>
  </si>
  <si>
    <t>4.1</t>
  </si>
  <si>
    <t>POSKUSNA POLJA - JET GROUTING, TANKOSTENSKA, DEBELOSTENSKA DIAFRAGMA</t>
  </si>
  <si>
    <t xml:space="preserve">  - spremljava izvedbe del na testnih poljih, sodelovanje pri izvedbi odkopov in preiskav izvedenih testnih jet grouting slopov in panelov diafragme, nadzor nad izvedbo kontrolnih vrtin na testnem polju notranje kontrole.</t>
  </si>
  <si>
    <t>po projektnih zahtevah in SIST EN 12716</t>
  </si>
  <si>
    <t xml:space="preserve">  - vrtanje kontrolnih vrtin skozi jet grouting pilote in panele diafragme testnega polja</t>
  </si>
  <si>
    <t xml:space="preserve"> - geološka spremljava in popis jeder raziskovalnih in kontrolnih vrtin</t>
  </si>
  <si>
    <t>po projektnih zahtevah in SIST EN 12717</t>
  </si>
  <si>
    <t>vrtin</t>
  </si>
  <si>
    <t xml:space="preserve">  - izvedba VDP poizkusov v vrtinah skozi testne jet grouting slope in panele diafragme</t>
  </si>
  <si>
    <t>ISO 22282-3:2012</t>
  </si>
  <si>
    <t xml:space="preserve">  - izvedba enega para piezometričnih vrtin premera 4'' za preiskavo tesnosti tesnitve vključno z aktivacijo</t>
  </si>
  <si>
    <t xml:space="preserve">  - izvedba črpalnega poizkusa v testni škatli s spremljavo nivojev zunaj in znotraj škatle</t>
  </si>
  <si>
    <t>- terenske in laboratorijske kontrolne preiskave injekcijske mase iz odvzema na mešalni napravi (usedanje/dekantacija, viskoznost po Marsh-u, enoosna tlačna trdnost po 3, 7 in 28 dneh)</t>
  </si>
  <si>
    <t>SIST EN 445:1998                            SIST EN 445:2008</t>
  </si>
  <si>
    <t>- laboratorijske kontrolne preiskave jet grouting strukture slopov z odvzemom in pripravo vzorcev iz izvedenih kontrolnih vrtin skozi jet grouting slope (prostoninska teža, enoosna tlačna trdnost)</t>
  </si>
  <si>
    <t>- Pregled zapisov izvajanja testnih del, poročilo o tekoči kontroli izvajanja del in zaključno poročilo o ustreznosti in skladnosti izvedenih del na testnem polju</t>
  </si>
  <si>
    <t>4.2</t>
  </si>
  <si>
    <t>TESNITEV BAZENA</t>
  </si>
  <si>
    <t xml:space="preserve">- Spremljava in nadzor nad izvedbo del vrtanja raziskovalnih vrtin izvajalca del, vključno s popisom vrtin </t>
  </si>
  <si>
    <t>- Pregled popisov raziskovalnih vrtin izvajalca, pregled rezultatov terenskih in laboratorijskih geomehanskih raziskav</t>
  </si>
  <si>
    <t>4.2.1</t>
  </si>
  <si>
    <t>TEHNOLOGIJA JET GROUTING (površina LB= 9789m2; DB=9600m2)</t>
  </si>
  <si>
    <t xml:space="preserve"> - kontrola opreme za izvajanje jet grouting del posameznega postrojenja izvajalca, pregled kalibracijskih certifikatov, začetna kontrola izvedbe del z izvedbo manjšega testnega polja po sprejeti recepturi z namenom ugotovitve usposobljenosti ljudi in ust</t>
  </si>
  <si>
    <t xml:space="preserve">  - spremljava izvedbe del jet grouting injektiranja, ugotavljanje skladnosti glede na rezultate testnih polj in podatke poročil o geotehničnih razmerah (1 pregled/1000m')</t>
  </si>
  <si>
    <r>
      <t>m</t>
    </r>
    <r>
      <rPr>
        <vertAlign val="superscript"/>
        <sz val="10"/>
        <rFont val="Arial"/>
        <family val="2"/>
        <charset val="238"/>
      </rPr>
      <t>1</t>
    </r>
  </si>
  <si>
    <t>- terenske in laboratorijske kontrolne preiskave injekcijske mase za jet grouting slope iz odvzema na mešalni napravi (usedanje/dekantacija, viskoznost po Marsh-u, enoosna tlačna trdnost po 3, 7 in 28 dneh) - 1 vzorec/1000m'</t>
  </si>
  <si>
    <t>SIST EN 445:2008</t>
  </si>
  <si>
    <t xml:space="preserve">  - vrtanje kontrolnih vrtin skozi jet grouting pilote predvidene dolžine 15m, vključno z geološko spremljavo in popisom jeder kontrolnih vrtin </t>
  </si>
  <si>
    <t xml:space="preserve">  - izvedba enega para piezometričnih vrtin premera 4'' za preiskavo tesnosti tesnilne zavese vključno z aktivacijo</t>
  </si>
  <si>
    <t xml:space="preserve">  - izvedba črpalnega poizkusa s sledilom za dolčitev prepustnosti odseka tesnilne zavese, vključno z avtomatskim beleženjem nivoja podtalne vode v času od izvedbe piezometra do konca preiskave, vključno z vrednotenjem podatkov in poročilom</t>
  </si>
  <si>
    <t xml:space="preserve">- spremljava in nadzor nad izvedbo piezometričnih vrtin in črpalnih sledilnih poizkusov NKK </t>
  </si>
  <si>
    <t xml:space="preserve">- Spremljava in nadzor nad izvedbo del vrtanja kontrolnih vrtin izvajalca del, vključno s popisom vrtin </t>
  </si>
  <si>
    <t>- Pregled popisov kontrolnih vrtin izvajalca, pregled rezultatov terenskih in laboratorijskih geomehanskih raziskav</t>
  </si>
  <si>
    <t xml:space="preserve">  - izvedba VDP poizkusov v vrtinah skozi testne jet grouting slope</t>
  </si>
  <si>
    <r>
      <t>- laboratorijske kontrolne preiskave jet grouting strukture slopov z odvzemom in pripravo vzorcev iz izvedenih kontrolnih vrtin skozi jet grouting slope (prostoninska teža, enoosna tlačna trdnost) - 1 vzorec/1000m</t>
    </r>
    <r>
      <rPr>
        <vertAlign val="superscript"/>
        <sz val="10"/>
        <rFont val="Arial"/>
        <family val="2"/>
        <charset val="238"/>
      </rPr>
      <t>3</t>
    </r>
  </si>
  <si>
    <t>- Pregled zapisov izvajanja  jet grouting del, poročilo o tekoči kontroli izvajanja del in zaključno poročilo o ustreznosti in skladnosti izvedenih del</t>
  </si>
  <si>
    <t>4.2.2</t>
  </si>
  <si>
    <t>TEHNOLOGIJA DEBELOSTENSKA DIAFRAGMA - DSD (površina LB= 21209m2; DB=21209m2):</t>
  </si>
  <si>
    <t xml:space="preserve">  - spremljava izvedbe del DEBELOSTENSKE DIAFRAGME, ugotavljanje skladnosti glede na rezultate testnih polj in podatke poročil o geotehničnih razmerah</t>
  </si>
  <si>
    <t>- terenske in laboratorijske kontrolne preiskave injekcijske mase za diafragmo iz odvzema na mešalni napravi (usedanje/dekantacija, viskoznost po Marsh-u, enoosna tlačna trdnost po 3, 7 in 28 dneh)</t>
  </si>
  <si>
    <t xml:space="preserve">  - vrtanje kontrolnih vrtin skozi DIAFRAGMO, vključno z geološko spremljavo in popisom jeder kontrolnih vrtin </t>
  </si>
  <si>
    <t xml:space="preserve">- spremljava in nadzor nad izvedbo piezometričnih vrtin in črpalnih poizkusov s sledilom od NKK </t>
  </si>
  <si>
    <t xml:space="preserve">  - preiskava zveznosti tesnilne zavese s statičnim konusnim penetrometrom (CPT) vključno z vrednotenjem rezultatov in poročilom </t>
  </si>
  <si>
    <t xml:space="preserve">- spremljava in nadzor nad izvedbo CPT preiskav, izvedenih s strani NKK </t>
  </si>
  <si>
    <t>- Pregled in analiza rezultatov terenskih preiskav, izvedenih s strani NKK (VDP, CPT preiskave)</t>
  </si>
  <si>
    <r>
      <t>- laboratorijske kontrolne preiskave strukture diafragme z odvzemom in pripravo vzorcev iz izvedenih kontrolnih vrtin skozi jet grouting slope (prostoninska teža, enoosna tlačna trdnost) - 1 vzorec/4000m</t>
    </r>
    <r>
      <rPr>
        <vertAlign val="superscript"/>
        <sz val="10"/>
        <rFont val="Arial"/>
        <family val="2"/>
        <charset val="238"/>
      </rPr>
      <t>3</t>
    </r>
  </si>
  <si>
    <t>- Pregled zapisov izvajanja testnih jet grouting del, poročilo o tekoči kontroli izvajanja del in zaključno poročilo o ustreznosti in skladnosti izvedenih del</t>
  </si>
  <si>
    <t>4.2.3</t>
  </si>
  <si>
    <t>TEHNOLOGIJA TANKOSTENSKA DIAFRAGMA - TSD (površina LB= 21209m2; DB=20799m2):</t>
  </si>
  <si>
    <t>- Predvidoma se izvede 178.406 m' jet grouting slopov, s predvideno porabo cementa 220kg/m' slopa z v/c=0,9 (38.882 t cementa):</t>
  </si>
  <si>
    <t xml:space="preserve">  - spremljava izvedbe del TANKOSTENSKE DIAFRAGME, ugotavljanje skladnosti glede na rezultate testnih polj in podatke poročil o geotehničnih razmerah</t>
  </si>
  <si>
    <t>- Pregled in analiza rezultatov terenskih preiskav NKK  (črpalni poizkusi)</t>
  </si>
  <si>
    <t>4  Injektiranje in jet grouting skupaj</t>
  </si>
  <si>
    <t>5</t>
  </si>
  <si>
    <t>TEHNIČNO OPAZOVANJE</t>
  </si>
  <si>
    <t>5.1</t>
  </si>
  <si>
    <t>Kontrolne meritve voda</t>
  </si>
  <si>
    <t>meritve specifične električne prevodnosti in temperature na do 20 merskih mestih podzemne vode</t>
  </si>
  <si>
    <t>ročne meritve</t>
  </si>
  <si>
    <t xml:space="preserve">meritve specifične električne prevodnosti in temperature na do 20 merskih mestih podzemne vode na nasipu </t>
  </si>
  <si>
    <t>meritve pH, Eh in kisika v vzorcih podzemne vode (20 kom) na 3 mesece</t>
  </si>
  <si>
    <t>meritve specifične električne prevodnosti, temperature ter pH, Eh in kisika na do 3 merskih mestih površinske vode na 3 mesece</t>
  </si>
  <si>
    <t>vmesno poročilo s pregledom tekočih meritev izvajalca</t>
  </si>
  <si>
    <t>kvartalno poročilo o stanju podtalnice med gradnjo.</t>
  </si>
  <si>
    <t>Končna ocena o meritvah voda</t>
  </si>
  <si>
    <t>5.2</t>
  </si>
  <si>
    <t>Meritve vertikalne inklinacije nasipa</t>
  </si>
  <si>
    <t>enkratne meritve inklinacije na do 10 merskih mestih s poročilom</t>
  </si>
  <si>
    <t>končne meritve inklinacije na vseh merskih mestih s poročilom</t>
  </si>
  <si>
    <t>Končna ocena o inklinacijah nasipa</t>
  </si>
  <si>
    <t>5.3</t>
  </si>
  <si>
    <t xml:space="preserve">Meritve piezometričnih nivojev </t>
  </si>
  <si>
    <t>meritve nivoja podzemne vode na do 20 merskih mestih na območju bazena</t>
  </si>
  <si>
    <t>meritve nivoja podzemne vode na do 20 merskih mestih na območju nasipa</t>
  </si>
  <si>
    <t>mesečna poročila, v katerem je vključen tudi pregled rezultatov tekočih meritev izvajalca</t>
  </si>
  <si>
    <t>Kvartalno poročilo o gibanjih podtalnice med gradnjo.</t>
  </si>
  <si>
    <t>5.4</t>
  </si>
  <si>
    <t xml:space="preserve">Meritve pretokov v drenažnih kanalih </t>
  </si>
  <si>
    <t xml:space="preserve">enkratne kontrolne meritve pretokov na do 8 merskih mestih 1x na 3 mesece - levi breg </t>
  </si>
  <si>
    <t xml:space="preserve">enkratne kontrolne meritve pretokov na do 8 merskih mestih 1x na 3 mesece - desni breg </t>
  </si>
  <si>
    <t>enkratne kontrolne meritve pretokov na do skupno 10 merskih mestih 1x na 3 mesece - zaledje</t>
  </si>
  <si>
    <t>Kvartalno poročilo o dotokih vzdolž drenažnih kanalov</t>
  </si>
  <si>
    <t>Končna ocena pretokov v drenažnih kanalih</t>
  </si>
  <si>
    <t>5 Tehnično opazovanje skupaj</t>
  </si>
  <si>
    <t>6</t>
  </si>
  <si>
    <t>KOVINE</t>
  </si>
  <si>
    <t>6.1</t>
  </si>
  <si>
    <t>Armaturna jekla</t>
  </si>
  <si>
    <t>Betonsko jeklo - premera do 12 mm, (Rm, Re, A10, upogib, povratni upogib, kemijska analiza)</t>
  </si>
  <si>
    <t>SIST EN ISO 15630-1:2011,     ASTM E415:2008</t>
  </si>
  <si>
    <t>Betonsko jeklo - premera nad 12 mm, (Rm, Re, A10, upogib, povratni upogib, kemijska analiza)</t>
  </si>
  <si>
    <t>Mrežna armatura (Rm, Re, A10, upogib, povratni upogib)</t>
  </si>
  <si>
    <t>SIST EN ISO 15630-2:2011</t>
  </si>
  <si>
    <t>Končna ocena s pregledom rezultatov notranje kontrole</t>
  </si>
  <si>
    <t>6 Kovine skupaj</t>
  </si>
  <si>
    <t>7</t>
  </si>
  <si>
    <t>BETONSKA DELA</t>
  </si>
  <si>
    <t>Kontrola pri izvajanju betonarskih del</t>
  </si>
  <si>
    <t>7.1</t>
  </si>
  <si>
    <t>Kontrola svežega betona</t>
  </si>
  <si>
    <t>Konsistenca</t>
  </si>
  <si>
    <t>SIST EN 12350-2</t>
  </si>
  <si>
    <t>Vsebnost por (pri aeriranih betonih NOZT)</t>
  </si>
  <si>
    <t>SIST EN 12350-7</t>
  </si>
  <si>
    <t>Vsebnost por (pri aeriranih betonih OPZT-S)</t>
  </si>
  <si>
    <t>7.2</t>
  </si>
  <si>
    <t>Kontrola strjenega betona</t>
  </si>
  <si>
    <t>Tlačna trdnost in prostorninska masa</t>
  </si>
  <si>
    <t>SIST EN 12390-3</t>
  </si>
  <si>
    <t>Prostorninska masa</t>
  </si>
  <si>
    <t>SIST EN 12390-7</t>
  </si>
  <si>
    <t>Neprepustnost za vodo</t>
  </si>
  <si>
    <t>SIST EN 12390-8</t>
  </si>
  <si>
    <t>Odpornost proti zmrzovanju (NOZT)</t>
  </si>
  <si>
    <t>SIST 1026</t>
  </si>
  <si>
    <t>Odpornost proti zmrzovanju v prisotnosti talilnih soli (OPZT-S))</t>
  </si>
  <si>
    <t>7.3</t>
  </si>
  <si>
    <t>7 Betonska dela skupaj</t>
  </si>
  <si>
    <t>8</t>
  </si>
  <si>
    <t>ASFALTI IN HIDROIZOLACIJE</t>
  </si>
  <si>
    <r>
      <t>DC Loče (2448 m</t>
    </r>
    <r>
      <rPr>
        <b/>
        <vertAlign val="superscript"/>
        <sz val="12"/>
        <rFont val="Arial"/>
        <family val="2"/>
        <charset val="238"/>
      </rPr>
      <t>2</t>
    </r>
    <r>
      <rPr>
        <b/>
        <sz val="12"/>
        <rFont val="Arial"/>
        <family val="2"/>
        <charset val="238"/>
      </rPr>
      <t>) in DC Čatež (3670 m</t>
    </r>
    <r>
      <rPr>
        <b/>
        <vertAlign val="superscript"/>
        <sz val="12"/>
        <rFont val="Arial"/>
        <family val="2"/>
        <charset val="238"/>
      </rPr>
      <t>2</t>
    </r>
    <r>
      <rPr>
        <b/>
        <sz val="12"/>
        <rFont val="Arial"/>
        <family val="2"/>
        <charset val="238"/>
      </rPr>
      <t>)</t>
    </r>
  </si>
  <si>
    <t>Kontrola na terenu in vrednotenje poročil tekoče kontrole izvajalca</t>
  </si>
  <si>
    <t>8.1</t>
  </si>
  <si>
    <t>Nosilna asfaltna plast (420 t)</t>
  </si>
  <si>
    <t>Penetracija vhodnega bitumna</t>
  </si>
  <si>
    <t>SIST EN 1426</t>
  </si>
  <si>
    <t>Zmehčišče po PK vhodnega bitumna</t>
  </si>
  <si>
    <t>SIST EN 1427</t>
  </si>
  <si>
    <t>Pretrgališče po Fraassu vhodnega bitumna</t>
  </si>
  <si>
    <t>SIST EN 12593</t>
  </si>
  <si>
    <t>Duktilnost vhodnega bitumna</t>
  </si>
  <si>
    <t>Proizvedena bituminizirana zmes</t>
  </si>
  <si>
    <t>Odvzem in priprava vzorca</t>
  </si>
  <si>
    <t>SIST EN 12697-27</t>
  </si>
  <si>
    <t>Delež veziva (vsebnost bitumna)</t>
  </si>
  <si>
    <t>SIST EN 12697-1</t>
  </si>
  <si>
    <t>Zrnavost zmesi zrn</t>
  </si>
  <si>
    <t>SIST EN 12697-2</t>
  </si>
  <si>
    <t>Največja gostota bituminizirane zmesi</t>
  </si>
  <si>
    <t>SIST EN 12697-5</t>
  </si>
  <si>
    <t>Gostota Marshallovih preskušancev</t>
  </si>
  <si>
    <t>SIST EN 12697-6</t>
  </si>
  <si>
    <t>Vsebnost votlin v bituminizirani zmesi</t>
  </si>
  <si>
    <t>SIST EN 12697-8</t>
  </si>
  <si>
    <t>Destilacija ekstrahiranega bitumna</t>
  </si>
  <si>
    <t>SIST EN 12697-3</t>
  </si>
  <si>
    <t>Penetracija ekstrahiranega bitumna</t>
  </si>
  <si>
    <t>Zmehčišče po PK ekstrahiranega bitumna</t>
  </si>
  <si>
    <t>Pretrgališče po Fraassu ekstrahiranega bitumna</t>
  </si>
  <si>
    <t>Vgrajena asfaltna plast</t>
  </si>
  <si>
    <t>Odvzem asfaltnih jeder (vrtanje in zapolnitev vrtin)</t>
  </si>
  <si>
    <t>Meritve debeline plasti</t>
  </si>
  <si>
    <t xml:space="preserve">SIST EN 12697-36 </t>
  </si>
  <si>
    <t>Gostota jeder in izračun stopnje zgoščenosti plasti</t>
  </si>
  <si>
    <t>SIST EN 12697-6 in -9</t>
  </si>
  <si>
    <t>Vsebnost votlin v asfaltni plasti</t>
  </si>
  <si>
    <t>Meritve plasti z izotopno sondo</t>
  </si>
  <si>
    <t>8.2</t>
  </si>
  <si>
    <t>Obrabna asfaltna plast (240 t)</t>
  </si>
  <si>
    <t>Zlepljenost plasti</t>
  </si>
  <si>
    <t>8.3</t>
  </si>
  <si>
    <t>8.4</t>
  </si>
  <si>
    <t>Obrabna asfaltna plast - začasne ceste  (4.776 t)</t>
  </si>
  <si>
    <t>Pregled tehnoloških elaboratov</t>
  </si>
  <si>
    <t>8.5</t>
  </si>
  <si>
    <t>Končna ocena s pregledom rezultatov notranje kontrole za začasne ceste</t>
  </si>
  <si>
    <t>8 Asfalti skupaj</t>
  </si>
  <si>
    <t>9</t>
  </si>
  <si>
    <t>PE DRENAŽNE CEVI / KANALIZACIJA IN ODVODNJAVANJE</t>
  </si>
  <si>
    <t>9.1</t>
  </si>
  <si>
    <t xml:space="preserve">Preiskušanje tesnosti kanalizacijskih vodov </t>
  </si>
  <si>
    <t>Vse elemente (cevovode) je potrebno pregledati z videokamero, kar je skupaj s preskusom tesnosti (z zrakom ali vodo) dolžan naročiti izvajalec na zasutem cevovodu ob prisotnosti Zunanje kontrole. Ta izdela končno poročilo o preskusu.</t>
  </si>
  <si>
    <t>9.1.1</t>
  </si>
  <si>
    <t xml:space="preserve">  - cevovodi, požiralniške zveze</t>
  </si>
  <si>
    <t>SIST EN 1610</t>
  </si>
  <si>
    <t>9.1.2</t>
  </si>
  <si>
    <t xml:space="preserve">  - jaški, požiralniki  </t>
  </si>
  <si>
    <t>9.2</t>
  </si>
  <si>
    <t>Končno poročilo</t>
  </si>
  <si>
    <t>9.3</t>
  </si>
  <si>
    <t>Kanalizacijske cevi</t>
  </si>
  <si>
    <t>togost</t>
  </si>
  <si>
    <t>SIST EN ISO 9969</t>
  </si>
  <si>
    <t>fleksibilnost obroča</t>
  </si>
  <si>
    <t>SIST EN ISO 9967</t>
  </si>
  <si>
    <t>dimenzije</t>
  </si>
  <si>
    <t>SIST EN ISO 3126</t>
  </si>
  <si>
    <t>9.4</t>
  </si>
  <si>
    <t>kabelska kanalizacija (PEHD dvojčki)</t>
  </si>
  <si>
    <t>odpornost na notranji pritisk</t>
  </si>
  <si>
    <t>SIST EN ISO 1167-1</t>
  </si>
  <si>
    <t>9.5</t>
  </si>
  <si>
    <t>Pregled jaškov (betonskih in iz umetnih mas)</t>
  </si>
  <si>
    <t xml:space="preserve">po ustreznem STS </t>
  </si>
  <si>
    <t>9 PE drenažne cevi/kanalizacija in odvodnjevanje skupaj</t>
  </si>
  <si>
    <t>10</t>
  </si>
  <si>
    <t>GEODETSKA DELA</t>
  </si>
  <si>
    <t>Geodetske meritve pri gradnji akumulacijskega bazena HE Mokrice</t>
  </si>
  <si>
    <t>Kontrola zakoličbe visokovodnih nasipov, drenažnih kanalov, tesnilne zavese in izdelava poročil</t>
  </si>
  <si>
    <t>Kontrola zakoličbenih točk po naročilu nadzora, kontrola mejnih linij… (o vsaki kontroli se izdela posebno poročilo)</t>
  </si>
  <si>
    <t>Kontrola obračuna (mesečna kontrola geodetskih posnetkov, 30% na terenu, izdelava tabel masnih bilanc)</t>
  </si>
  <si>
    <t>Izvedba terenskega zajema podatkov z daljinskim zaznavanjem (brezkontaktni zajem)</t>
  </si>
  <si>
    <t>Izdelava in obdelava 3D oblaka točk (Pointcloud), oblak točk naj predstavlja dejansko stanje na terenu. Vsaka točka naj ima določen 3D položaj v prostoru; izdelek se preda v datoteki v formatu (autocad)*.pog</t>
  </si>
  <si>
    <t>Izdelava 3D digitalnega modela terena (DMR). Digitalni model terena naj predstavlja potek zemljinega površja na območju posnetka. Definira naj se urejena mreža višinskih točk gostote 10 cm (100 točk/m2); izdelek se preda v datoteki v formatu (Autocad)*</t>
  </si>
  <si>
    <t>Izdelava digitalnega ortofoto posnetka (DOF). Izdelati je potrebno visoko natančni ortofoto načrt s prikazano trenutno situacijo stanja na terenu v realnem času izvedbe ostalih modelov. Izvedba v visoki resoluciji (velikost piksla 20 cm). Izdelak se preda na datoteki v standardnem formatu *tif in *tfw</t>
  </si>
  <si>
    <t>Izvedba karakterističnih profilov terena iz izvedenega 3D digitalnega modela terena na razdalji 20 cm za celotno območje ureditve. Izdelek se preda na datoteki (Autocad)* dwg.</t>
  </si>
  <si>
    <t>Izdelava batimetričnega posnetka struge akumulacijskega bazena po prvi polnitvi</t>
  </si>
  <si>
    <t>Izdelava združenega poročila z upoštevanjem meritev, pridobljenih iz obeh načinov 3D posnetkov</t>
  </si>
  <si>
    <t>Strokovna pomoč nadzoru pri izvedbi kontrole na terenu za geodetska dela</t>
  </si>
  <si>
    <t>ura</t>
  </si>
  <si>
    <t>10 Geodetska dela skupaj</t>
  </si>
  <si>
    <t>11</t>
  </si>
  <si>
    <t>PREGLEDI IN IZDELAVA DOKUMENTACIJE, KOORDINACIJE</t>
  </si>
  <si>
    <t>11.1</t>
  </si>
  <si>
    <t>KONZULTACIJE IN NADZOR:</t>
  </si>
  <si>
    <t>11.1.1</t>
  </si>
  <si>
    <t>Operativno delo</t>
  </si>
  <si>
    <t>Zajema aktivnosti  
- prisotnost na operativnih sestankih in na gradbišču</t>
  </si>
  <si>
    <t xml:space="preserve">obisk </t>
  </si>
  <si>
    <t xml:space="preserve">konzultacije in svetovanje </t>
  </si>
  <si>
    <t>11.1.2</t>
  </si>
  <si>
    <t>Pregled tehnoloških elaboratov in elaborata ekološke ureditve gradbišča z izdelavo poročil (predvidoma 60 TEE):</t>
  </si>
  <si>
    <t xml:space="preserve"> TEE se predajajo za izkope, nasipe in brežine, injektiranje in jet-grouting,  tankostensko dijagfragmo, objekte in ceste, betone, sistem avtomatiziranega opazovanja, kanalizacijo, drenažne cevi in odvodnjo, itd..</t>
  </si>
  <si>
    <t>11.1.3</t>
  </si>
  <si>
    <t>Izdelava  posebnega mesečnega poročila  ki zajema naslednje segmente:</t>
  </si>
  <si>
    <t xml:space="preserve">  - ugotovljena kvaliteta tesnilne zavese: JG koli, tankostenska TZ, debelostenska TZ z navedbo m2 tesnilne zavese
  </t>
  </si>
  <si>
    <t xml:space="preserve"> - ugotovljena kvaliteta vgradnje geotekstila, bentonitne povsti z geomrežo ter skalometa z navedbo m2  materiala                  </t>
  </si>
  <si>
    <t>- kvaliteta vgradnje nasipov  z navedbo m3 vgrajenih materialov  (podatke o količini predaja tekoča kontrola izvajalca del)</t>
  </si>
  <si>
    <t>11 Pregledi in izdelava dokumentacije, koordinacije skupaj</t>
  </si>
  <si>
    <t>12</t>
  </si>
  <si>
    <t>OSTALO</t>
  </si>
  <si>
    <t>12.1</t>
  </si>
  <si>
    <t>Nepredvidena dela</t>
  </si>
  <si>
    <t>7% skupne vrednosti del v sklopih 1 - 11</t>
  </si>
  <si>
    <t>12 Ostalo skupaj</t>
  </si>
  <si>
    <t>Opomba:</t>
  </si>
  <si>
    <t>Vmesna in končna poročila se predajajo v 5 tiskanih izvodih in 2 elektronskih izvodih (1 izvod v PDF formatu in 1 izvod v obliki Excel in/ali Word)  1x mesečno</t>
  </si>
  <si>
    <t>Izvedba ribje steze in obvodne struge</t>
  </si>
  <si>
    <t>mirno območje MO1</t>
  </si>
  <si>
    <t>mirno območje MO2</t>
  </si>
  <si>
    <t>mirno območje MO3</t>
  </si>
  <si>
    <t>mirno območje MO4</t>
  </si>
  <si>
    <t>Končna ocena s pregledom notranje kontrole</t>
  </si>
  <si>
    <t xml:space="preserve">Skupaj </t>
  </si>
  <si>
    <t>DDV 22%</t>
  </si>
  <si>
    <t>Skupaj z DDV</t>
  </si>
  <si>
    <t xml:space="preserve">Ureditev reke krke </t>
  </si>
  <si>
    <t>Pregled in potrditev geodetskega posnetka novega stanja, vključno s kontrolo 30 prečnih profilov na terenu za celotno ureditveno območje DPN  HE Mokriced, izdelava poročil</t>
  </si>
  <si>
    <t>6.2</t>
  </si>
  <si>
    <t xml:space="preserve">Pregled projektne QA, QC in atestno tehnične dokumentacije   s tehničnimi in tehnološkimi  zahtevami </t>
  </si>
  <si>
    <t>QA, QC  kontrola izvedbe zapornic in kovinskih elementov na VVR</t>
  </si>
  <si>
    <t xml:space="preserve">Pregled projektne dokumentacije v smislu seznanjanja z objektom, konstrukcijami in opremo </t>
  </si>
  <si>
    <t xml:space="preserve">Pregled  QA, QCprocedur in njihovega izvajanja pri podizvajalcih posamezne opreme </t>
  </si>
  <si>
    <t>Pregled kompleksnosti atestno tehnične dokumentacije, rezultatov medfaznih kontrol, ter kosovnih oz. prevzemnih meritev pri dobaviteljih</t>
  </si>
  <si>
    <t>6.2.1</t>
  </si>
  <si>
    <t>6.2.2</t>
  </si>
  <si>
    <t xml:space="preserve">Strokovni nadzor nad kvaliteto izdelave konstrukcij in opreme </t>
  </si>
  <si>
    <t>kontrola kvalitete izdelave in izvedbe prevzemnih preiskusov pri podizvajalcih</t>
  </si>
  <si>
    <t xml:space="preserve">kontrola kvalitete izdelave jeklenih konstrukcij zaporničnih elementov,  vodil naslonov, tesnil, pomožnih konstrukcij, </t>
  </si>
  <si>
    <t xml:space="preserve">kontrola kvalitete izdelave jeklenih konstrukcij mostnih elementov,  pomožnih konstrukcij, </t>
  </si>
  <si>
    <t>kontrola  preiskusne montaže pri proizvajalcu ( sestavni sklopi in signacija)</t>
  </si>
  <si>
    <t>kontrola priprave površin in kvalitete izvedbe protikorozijske  zaščite po predhodno potrjenih programih/projektu PKZ</t>
  </si>
  <si>
    <t xml:space="preserve">Izdelava poročila s strokovnim mnenjem </t>
  </si>
  <si>
    <t xml:space="preserve">komplet </t>
  </si>
  <si>
    <t>ure</t>
  </si>
  <si>
    <t>Poročilo o zapornicah ( poročilo za vsako zapornico posebej in končno poročilo</t>
  </si>
  <si>
    <t>poročilo o mostni konstrukciji ( za vsak elemnt čez prelivna polja vključno z podestom  in končno poročilo)</t>
  </si>
  <si>
    <t>Zunanjo kontrolo pri gradnji akumulacijskega bazena z visokovodnim razbremenilnikom za HE Mokrice</t>
  </si>
  <si>
    <t>Nadzor izvajanja krajinskih ureditev: nadzor za področje krajinske arhitekture- nadzor izvedbe vseh ureditev, ki so predmet krajinskega načrta.</t>
  </si>
  <si>
    <t>Prilipske mrtvice izlov tujerodnih vodnih organizmov - talapije, raki - tujerodni ..</t>
  </si>
  <si>
    <t>Izlov tujerodnih vrst Želv, nazor nad izlovljenimi želvami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</si>
</sst>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#,##0.00\ _S_I_T"/>
    <numFmt numFmtId="167" formatCode="General_)"/>
    <numFmt numFmtId="168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0"/>
      <name val="Arial CE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15" fillId="0" borderId="0"/>
  </cellStyleXfs>
  <cellXfs count="522">
    <xf numFmtId="0" fontId="0" fillId="0" borderId="0" xfId="0"/>
    <xf numFmtId="4" fontId="5" fillId="0" borderId="22" xfId="3" applyNumberFormat="1" applyFont="1" applyFill="1" applyBorder="1" applyAlignment="1" applyProtection="1">
      <alignment horizontal="right" vertical="center"/>
      <protection locked="0"/>
    </xf>
    <xf numFmtId="4" fontId="5" fillId="0" borderId="22" xfId="0" applyNumberFormat="1" applyFont="1" applyBorder="1" applyAlignment="1" applyProtection="1">
      <alignment horizontal="right" vertical="center"/>
      <protection locked="0"/>
    </xf>
    <xf numFmtId="4" fontId="5" fillId="0" borderId="0" xfId="0" applyNumberFormat="1" applyFont="1" applyAlignment="1" applyProtection="1">
      <alignment horizontal="right" vertical="center"/>
      <protection locked="0"/>
    </xf>
    <xf numFmtId="4" fontId="5" fillId="0" borderId="22" xfId="5" applyNumberFormat="1" applyBorder="1" applyAlignment="1" applyProtection="1">
      <alignment horizontal="right" vertical="center"/>
      <protection locked="0"/>
    </xf>
    <xf numFmtId="4" fontId="5" fillId="0" borderId="13" xfId="0" applyNumberFormat="1" applyFont="1" applyBorder="1" applyAlignment="1" applyProtection="1">
      <alignment horizontal="right" vertical="center"/>
      <protection locked="0"/>
    </xf>
    <xf numFmtId="4" fontId="5" fillId="0" borderId="38" xfId="5" applyNumberFormat="1" applyBorder="1" applyAlignment="1" applyProtection="1">
      <alignment horizontal="right" vertical="center"/>
      <protection locked="0"/>
    </xf>
    <xf numFmtId="4" fontId="5" fillId="0" borderId="0" xfId="5" applyNumberFormat="1" applyAlignment="1" applyProtection="1">
      <alignment horizontal="right" vertical="center"/>
      <protection locked="0"/>
    </xf>
    <xf numFmtId="4" fontId="5" fillId="0" borderId="27" xfId="5" applyNumberFormat="1" applyBorder="1" applyAlignment="1" applyProtection="1">
      <alignment horizontal="right" vertical="center"/>
      <protection locked="0"/>
    </xf>
    <xf numFmtId="4" fontId="5" fillId="0" borderId="50" xfId="5" applyNumberFormat="1" applyBorder="1" applyAlignment="1" applyProtection="1">
      <alignment horizontal="right" vertical="center"/>
      <protection locked="0"/>
    </xf>
    <xf numFmtId="4" fontId="5" fillId="0" borderId="45" xfId="5" applyNumberFormat="1" applyBorder="1" applyAlignment="1" applyProtection="1">
      <alignment horizontal="right" vertical="center"/>
      <protection locked="0"/>
    </xf>
    <xf numFmtId="4" fontId="5" fillId="0" borderId="38" xfId="0" applyNumberFormat="1" applyFont="1" applyBorder="1" applyAlignment="1" applyProtection="1">
      <alignment horizontal="right" vertical="center"/>
      <protection locked="0"/>
    </xf>
    <xf numFmtId="4" fontId="5" fillId="0" borderId="28" xfId="0" applyNumberFormat="1" applyFont="1" applyBorder="1" applyAlignment="1" applyProtection="1">
      <alignment horizontal="right" vertical="center"/>
      <protection locked="0"/>
    </xf>
    <xf numFmtId="4" fontId="5" fillId="0" borderId="22" xfId="0" applyNumberFormat="1" applyFont="1" applyBorder="1" applyAlignment="1" applyProtection="1">
      <alignment horizontal="right" vertical="center" wrapText="1"/>
      <protection locked="0"/>
    </xf>
    <xf numFmtId="4" fontId="5" fillId="0" borderId="33" xfId="0" applyNumberFormat="1" applyFont="1" applyBorder="1" applyAlignment="1" applyProtection="1">
      <alignment horizontal="right" vertical="center"/>
      <protection locked="0"/>
    </xf>
    <xf numFmtId="4" fontId="5" fillId="0" borderId="31" xfId="3" applyNumberFormat="1" applyFont="1" applyFill="1" applyBorder="1" applyAlignment="1" applyProtection="1">
      <alignment horizontal="right" vertical="center"/>
      <protection locked="0"/>
    </xf>
    <xf numFmtId="4" fontId="5" fillId="0" borderId="31" xfId="0" applyNumberFormat="1" applyFont="1" applyBorder="1" applyAlignment="1" applyProtection="1">
      <alignment horizontal="right" vertical="center"/>
      <protection locked="0"/>
    </xf>
    <xf numFmtId="4" fontId="5" fillId="0" borderId="47" xfId="0" applyNumberFormat="1" applyFont="1" applyBorder="1" applyAlignment="1" applyProtection="1">
      <alignment horizontal="right" vertical="center"/>
      <protection locked="0"/>
    </xf>
    <xf numFmtId="4" fontId="13" fillId="0" borderId="1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/>
    <xf numFmtId="0" fontId="5" fillId="0" borderId="0" xfId="0" applyFont="1" applyProtection="1"/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/>
    </xf>
    <xf numFmtId="1" fontId="5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>
      <alignment horizontal="right"/>
    </xf>
    <xf numFmtId="4" fontId="5" fillId="0" borderId="0" xfId="0" applyNumberFormat="1" applyFont="1" applyProtection="1"/>
    <xf numFmtId="0" fontId="7" fillId="0" borderId="0" xfId="0" applyFont="1" applyAlignment="1" applyProtection="1">
      <alignment wrapText="1"/>
    </xf>
    <xf numFmtId="164" fontId="7" fillId="0" borderId="0" xfId="0" applyNumberFormat="1" applyFont="1" applyAlignment="1" applyProtection="1">
      <alignment horizontal="left" vertical="top"/>
    </xf>
    <xf numFmtId="165" fontId="5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1" fontId="9" fillId="0" borderId="9" xfId="0" applyNumberFormat="1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4" fontId="9" fillId="0" borderId="14" xfId="0" applyNumberFormat="1" applyFont="1" applyBorder="1" applyAlignment="1" applyProtection="1">
      <alignment horizontal="center" vertical="center" wrapText="1"/>
    </xf>
    <xf numFmtId="4" fontId="9" fillId="0" borderId="15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1" fontId="5" fillId="0" borderId="0" xfId="0" applyNumberFormat="1" applyFont="1" applyAlignment="1" applyProtection="1">
      <alignment horizontal="center" vertical="center"/>
    </xf>
    <xf numFmtId="4" fontId="5" fillId="0" borderId="0" xfId="0" applyNumberFormat="1" applyFont="1" applyAlignment="1" applyProtection="1">
      <alignment horizontal="right" vertical="center"/>
    </xf>
    <xf numFmtId="4" fontId="5" fillId="0" borderId="0" xfId="0" applyNumberFormat="1" applyFont="1" applyAlignment="1" applyProtection="1">
      <alignment vertical="center"/>
    </xf>
    <xf numFmtId="49" fontId="6" fillId="5" borderId="16" xfId="0" applyNumberFormat="1" applyFont="1" applyFill="1" applyBorder="1" applyAlignment="1" applyProtection="1">
      <alignment horizontal="right" vertical="center"/>
    </xf>
    <xf numFmtId="0" fontId="6" fillId="5" borderId="17" xfId="0" applyFont="1" applyFill="1" applyBorder="1" applyAlignment="1" applyProtection="1">
      <alignment vertical="center"/>
    </xf>
    <xf numFmtId="0" fontId="7" fillId="5" borderId="17" xfId="0" applyFont="1" applyFill="1" applyBorder="1" applyAlignment="1" applyProtection="1">
      <alignment vertical="center" wrapText="1"/>
    </xf>
    <xf numFmtId="0" fontId="7" fillId="5" borderId="17" xfId="0" applyFont="1" applyFill="1" applyBorder="1" applyAlignment="1" applyProtection="1">
      <alignment horizontal="center" vertical="center" wrapText="1"/>
    </xf>
    <xf numFmtId="0" fontId="7" fillId="5" borderId="17" xfId="0" applyFont="1" applyFill="1" applyBorder="1" applyAlignment="1" applyProtection="1">
      <alignment horizontal="center" vertical="center"/>
    </xf>
    <xf numFmtId="3" fontId="7" fillId="5" borderId="17" xfId="0" applyNumberFormat="1" applyFont="1" applyFill="1" applyBorder="1" applyAlignment="1" applyProtection="1">
      <alignment horizontal="center" vertical="center"/>
    </xf>
    <xf numFmtId="1" fontId="7" fillId="5" borderId="17" xfId="0" applyNumberFormat="1" applyFont="1" applyFill="1" applyBorder="1" applyAlignment="1" applyProtection="1">
      <alignment horizontal="center" vertical="center"/>
    </xf>
    <xf numFmtId="4" fontId="5" fillId="5" borderId="17" xfId="0" applyNumberFormat="1" applyFont="1" applyFill="1" applyBorder="1" applyAlignment="1" applyProtection="1">
      <alignment horizontal="right" vertical="center"/>
    </xf>
    <xf numFmtId="4" fontId="5" fillId="5" borderId="18" xfId="0" applyNumberFormat="1" applyFont="1" applyFill="1" applyBorder="1" applyAlignment="1" applyProtection="1">
      <alignment vertical="center"/>
    </xf>
    <xf numFmtId="49" fontId="7" fillId="0" borderId="19" xfId="0" applyNumberFormat="1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/>
    </xf>
    <xf numFmtId="4" fontId="5" fillId="0" borderId="20" xfId="0" applyNumberFormat="1" applyFont="1" applyBorder="1" applyAlignment="1" applyProtection="1">
      <alignment horizontal="right" vertical="center"/>
    </xf>
    <xf numFmtId="4" fontId="5" fillId="0" borderId="7" xfId="0" applyNumberFormat="1" applyFont="1" applyBorder="1" applyAlignment="1" applyProtection="1">
      <alignment horizontal="center" vertical="center"/>
    </xf>
    <xf numFmtId="0" fontId="7" fillId="0" borderId="21" xfId="0" quotePrefix="1" applyFont="1" applyBorder="1" applyAlignment="1" applyProtection="1">
      <alignment vertical="center"/>
    </xf>
    <xf numFmtId="0" fontId="5" fillId="0" borderId="22" xfId="0" applyFont="1" applyBorder="1" applyAlignment="1" applyProtection="1">
      <alignment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/>
    </xf>
    <xf numFmtId="4" fontId="10" fillId="0" borderId="22" xfId="3" applyNumberFormat="1" applyFont="1" applyFill="1" applyBorder="1" applyAlignment="1" applyProtection="1">
      <alignment horizontal="right" vertical="center"/>
    </xf>
    <xf numFmtId="4" fontId="5" fillId="0" borderId="23" xfId="0" applyNumberFormat="1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vertical="center"/>
    </xf>
    <xf numFmtId="0" fontId="5" fillId="0" borderId="22" xfId="0" applyFont="1" applyBorder="1" applyAlignment="1" applyProtection="1">
      <alignment horizontal="left" vertical="center" wrapText="1"/>
    </xf>
    <xf numFmtId="166" fontId="5" fillId="0" borderId="22" xfId="0" applyNumberFormat="1" applyFont="1" applyBorder="1" applyAlignment="1" applyProtection="1">
      <alignment horizontal="center" vertical="center" wrapText="1"/>
    </xf>
    <xf numFmtId="4" fontId="5" fillId="0" borderId="25" xfId="0" applyNumberFormat="1" applyFont="1" applyBorder="1" applyAlignment="1" applyProtection="1">
      <alignment vertical="center"/>
    </xf>
    <xf numFmtId="49" fontId="7" fillId="0" borderId="26" xfId="0" applyNumberFormat="1" applyFont="1" applyBorder="1" applyAlignment="1" applyProtection="1">
      <alignment horizontal="left" vertical="center"/>
    </xf>
    <xf numFmtId="0" fontId="7" fillId="0" borderId="27" xfId="0" applyFont="1" applyBorder="1" applyAlignment="1" applyProtection="1">
      <alignment vertical="center" wrapText="1"/>
    </xf>
    <xf numFmtId="0" fontId="5" fillId="0" borderId="28" xfId="0" applyFont="1" applyBorder="1" applyAlignment="1" applyProtection="1">
      <alignment vertical="center" wrapText="1"/>
    </xf>
    <xf numFmtId="0" fontId="5" fillId="0" borderId="28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/>
    </xf>
    <xf numFmtId="4" fontId="5" fillId="0" borderId="28" xfId="0" applyNumberFormat="1" applyFont="1" applyBorder="1" applyAlignment="1" applyProtection="1">
      <alignment horizontal="right" vertical="center"/>
    </xf>
    <xf numFmtId="4" fontId="5" fillId="0" borderId="29" xfId="0" applyNumberFormat="1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vertical="center"/>
    </xf>
    <xf numFmtId="0" fontId="5" fillId="0" borderId="31" xfId="0" applyFont="1" applyBorder="1" applyAlignment="1" applyProtection="1">
      <alignment vertical="center" wrapText="1"/>
    </xf>
    <xf numFmtId="0" fontId="7" fillId="0" borderId="31" xfId="0" applyFont="1" applyBorder="1" applyAlignment="1" applyProtection="1">
      <alignment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</xf>
    <xf numFmtId="4" fontId="5" fillId="0" borderId="32" xfId="0" applyNumberFormat="1" applyFont="1" applyBorder="1" applyAlignment="1" applyProtection="1">
      <alignment horizontal="right" vertical="center"/>
    </xf>
    <xf numFmtId="164" fontId="7" fillId="0" borderId="24" xfId="0" applyNumberFormat="1" applyFont="1" applyBorder="1" applyAlignment="1" applyProtection="1">
      <alignment horizontal="center" vertical="center"/>
    </xf>
    <xf numFmtId="167" fontId="5" fillId="0" borderId="31" xfId="0" applyNumberFormat="1" applyFont="1" applyBorder="1" applyAlignment="1" applyProtection="1">
      <alignment vertical="center" wrapText="1"/>
    </xf>
    <xf numFmtId="167" fontId="5" fillId="0" borderId="33" xfId="0" applyNumberFormat="1" applyFont="1" applyBorder="1" applyAlignment="1" applyProtection="1">
      <alignment horizontal="center" vertical="center" wrapText="1"/>
    </xf>
    <xf numFmtId="167" fontId="5" fillId="0" borderId="22" xfId="0" applyNumberFormat="1" applyFont="1" applyBorder="1" applyAlignment="1" applyProtection="1">
      <alignment vertical="center" wrapText="1"/>
    </xf>
    <xf numFmtId="167" fontId="5" fillId="0" borderId="22" xfId="0" applyNumberFormat="1" applyFont="1" applyBorder="1" applyAlignment="1" applyProtection="1">
      <alignment horizontal="center" vertical="center" wrapText="1"/>
    </xf>
    <xf numFmtId="167" fontId="5" fillId="0" borderId="33" xfId="0" applyNumberFormat="1" applyFont="1" applyBorder="1" applyAlignment="1" applyProtection="1">
      <alignment vertical="center" wrapText="1"/>
    </xf>
    <xf numFmtId="0" fontId="5" fillId="0" borderId="22" xfId="0" quotePrefix="1" applyFont="1" applyBorder="1" applyAlignment="1" applyProtection="1">
      <alignment vertical="center" wrapText="1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 wrapText="1"/>
    </xf>
    <xf numFmtId="0" fontId="7" fillId="0" borderId="34" xfId="0" applyFont="1" applyBorder="1" applyAlignment="1" applyProtection="1">
      <alignment vertical="center"/>
    </xf>
    <xf numFmtId="0" fontId="5" fillId="0" borderId="13" xfId="0" applyFont="1" applyBorder="1" applyAlignment="1" applyProtection="1">
      <alignment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</xf>
    <xf numFmtId="4" fontId="5" fillId="0" borderId="15" xfId="0" applyNumberFormat="1" applyFont="1" applyBorder="1" applyAlignment="1" applyProtection="1">
      <alignment horizontal="right" vertical="center"/>
    </xf>
    <xf numFmtId="164" fontId="8" fillId="0" borderId="35" xfId="0" applyNumberFormat="1" applyFont="1" applyBorder="1" applyAlignment="1" applyProtection="1">
      <alignment horizontal="center" vertical="center"/>
    </xf>
    <xf numFmtId="165" fontId="10" fillId="0" borderId="36" xfId="0" applyNumberFormat="1" applyFont="1" applyBorder="1" applyAlignment="1" applyProtection="1">
      <alignment horizontal="center" vertical="center"/>
    </xf>
    <xf numFmtId="3" fontId="10" fillId="0" borderId="36" xfId="0" applyNumberFormat="1" applyFont="1" applyBorder="1" applyAlignment="1" applyProtection="1">
      <alignment horizontal="center" vertical="center"/>
    </xf>
    <xf numFmtId="16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vertical="center" wrapText="1"/>
    </xf>
    <xf numFmtId="165" fontId="10" fillId="0" borderId="0" xfId="0" applyNumberFormat="1" applyFont="1" applyAlignment="1" applyProtection="1">
      <alignment vertical="center" wrapText="1"/>
    </xf>
    <xf numFmtId="165" fontId="10" fillId="0" borderId="0" xfId="0" applyNumberFormat="1" applyFont="1" applyAlignment="1" applyProtection="1">
      <alignment horizontal="center" vertical="center" wrapText="1"/>
    </xf>
    <xf numFmtId="165" fontId="10" fillId="0" borderId="0" xfId="0" applyNumberFormat="1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49" fontId="6" fillId="0" borderId="0" xfId="0" applyNumberFormat="1" applyFont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3" fontId="7" fillId="0" borderId="0" xfId="0" applyNumberFormat="1" applyFont="1" applyAlignment="1" applyProtection="1">
      <alignment horizontal="center" vertical="center"/>
    </xf>
    <xf numFmtId="1" fontId="7" fillId="0" borderId="0" xfId="0" applyNumberFormat="1" applyFont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right" vertical="center"/>
    </xf>
    <xf numFmtId="0" fontId="7" fillId="0" borderId="38" xfId="0" applyFont="1" applyBorder="1" applyAlignment="1" applyProtection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</xf>
    <xf numFmtId="3" fontId="7" fillId="0" borderId="38" xfId="0" applyNumberFormat="1" applyFont="1" applyBorder="1" applyAlignment="1" applyProtection="1">
      <alignment horizontal="center" vertical="center"/>
    </xf>
    <xf numFmtId="1" fontId="7" fillId="0" borderId="38" xfId="0" applyNumberFormat="1" applyFont="1" applyBorder="1" applyAlignment="1" applyProtection="1">
      <alignment horizontal="center" vertical="center"/>
    </xf>
    <xf numFmtId="4" fontId="5" fillId="0" borderId="38" xfId="0" applyNumberFormat="1" applyFont="1" applyBorder="1" applyAlignment="1" applyProtection="1">
      <alignment horizontal="right" vertical="center"/>
    </xf>
    <xf numFmtId="4" fontId="5" fillId="0" borderId="39" xfId="0" applyNumberFormat="1" applyFont="1" applyBorder="1" applyAlignment="1" applyProtection="1">
      <alignment vertical="center"/>
    </xf>
    <xf numFmtId="0" fontId="10" fillId="0" borderId="40" xfId="0" applyFont="1" applyBorder="1" applyAlignment="1" applyProtection="1">
      <alignment vertical="center"/>
    </xf>
    <xf numFmtId="49" fontId="8" fillId="0" borderId="33" xfId="0" applyNumberFormat="1" applyFont="1" applyBorder="1" applyAlignment="1" applyProtection="1">
      <alignment horizontal="right" vertical="center" wrapText="1"/>
    </xf>
    <xf numFmtId="0" fontId="8" fillId="0" borderId="22" xfId="0" applyFont="1" applyBorder="1" applyAlignment="1" applyProtection="1">
      <alignment vertical="center" wrapText="1"/>
    </xf>
    <xf numFmtId="3" fontId="5" fillId="0" borderId="0" xfId="0" applyNumberFormat="1" applyFont="1" applyAlignment="1" applyProtection="1">
      <alignment horizontal="center" vertical="center"/>
    </xf>
    <xf numFmtId="49" fontId="8" fillId="0" borderId="31" xfId="0" applyNumberFormat="1" applyFont="1" applyBorder="1" applyAlignment="1" applyProtection="1">
      <alignment horizontal="right" vertical="center" wrapText="1"/>
    </xf>
    <xf numFmtId="0" fontId="5" fillId="0" borderId="41" xfId="0" applyFont="1" applyBorder="1" applyAlignment="1" applyProtection="1">
      <alignment horizontal="center" vertical="center" wrapText="1"/>
    </xf>
    <xf numFmtId="0" fontId="5" fillId="0" borderId="22" xfId="0" quotePrefix="1" applyFont="1" applyBorder="1" applyAlignment="1" applyProtection="1">
      <alignment horizontal="center" vertical="center"/>
    </xf>
    <xf numFmtId="3" fontId="5" fillId="0" borderId="22" xfId="0" quotePrefix="1" applyNumberFormat="1" applyFont="1" applyBorder="1" applyAlignment="1" applyProtection="1">
      <alignment horizontal="center" vertical="center"/>
    </xf>
    <xf numFmtId="4" fontId="5" fillId="0" borderId="22" xfId="0" applyNumberFormat="1" applyFont="1" applyBorder="1" applyAlignment="1" applyProtection="1">
      <alignment horizontal="center" vertical="center"/>
    </xf>
    <xf numFmtId="1" fontId="5" fillId="0" borderId="22" xfId="0" applyNumberFormat="1" applyFont="1" applyBorder="1" applyAlignment="1" applyProtection="1">
      <alignment horizontal="center" vertical="center"/>
    </xf>
    <xf numFmtId="4" fontId="5" fillId="0" borderId="23" xfId="0" applyNumberFormat="1" applyFont="1" applyBorder="1" applyAlignment="1" applyProtection="1">
      <alignment vertical="center"/>
    </xf>
    <xf numFmtId="4" fontId="5" fillId="0" borderId="22" xfId="0" applyNumberFormat="1" applyFont="1" applyBorder="1" applyAlignment="1" applyProtection="1">
      <alignment horizontal="right" vertical="center"/>
    </xf>
    <xf numFmtId="0" fontId="10" fillId="0" borderId="42" xfId="0" applyFont="1" applyBorder="1" applyAlignment="1" applyProtection="1">
      <alignment vertical="center" wrapText="1"/>
    </xf>
    <xf numFmtId="165" fontId="5" fillId="0" borderId="22" xfId="0" applyNumberFormat="1" applyFont="1" applyBorder="1" applyAlignment="1" applyProtection="1">
      <alignment horizontal="center" vertical="center" wrapText="1"/>
    </xf>
    <xf numFmtId="3" fontId="5" fillId="0" borderId="22" xfId="0" applyNumberFormat="1" applyFont="1" applyBorder="1" applyAlignment="1" applyProtection="1">
      <alignment horizontal="center" vertical="center" wrapText="1"/>
    </xf>
    <xf numFmtId="49" fontId="8" fillId="0" borderId="40" xfId="0" applyNumberFormat="1" applyFont="1" applyBorder="1" applyAlignment="1" applyProtection="1">
      <alignment horizontal="right" vertical="center"/>
    </xf>
    <xf numFmtId="3" fontId="5" fillId="0" borderId="22" xfId="5" applyNumberFormat="1" applyBorder="1" applyAlignment="1" applyProtection="1">
      <alignment horizontal="center" vertical="center" wrapText="1"/>
    </xf>
    <xf numFmtId="0" fontId="10" fillId="0" borderId="31" xfId="0" applyFont="1" applyBorder="1" applyAlignment="1" applyProtection="1">
      <alignment vertical="center" wrapText="1"/>
    </xf>
    <xf numFmtId="3" fontId="5" fillId="0" borderId="22" xfId="0" applyNumberFormat="1" applyFont="1" applyBorder="1" applyAlignment="1" applyProtection="1">
      <alignment horizontal="center" vertical="center"/>
    </xf>
    <xf numFmtId="49" fontId="8" fillId="0" borderId="43" xfId="0" applyNumberFormat="1" applyFont="1" applyBorder="1" applyAlignment="1" applyProtection="1">
      <alignment horizontal="right" vertical="center"/>
    </xf>
    <xf numFmtId="0" fontId="8" fillId="0" borderId="33" xfId="5" applyFont="1" applyBorder="1" applyAlignment="1" applyProtection="1">
      <alignment horizontal="left" vertical="center" wrapText="1"/>
    </xf>
    <xf numFmtId="49" fontId="8" fillId="0" borderId="30" xfId="0" applyNumberFormat="1" applyFont="1" applyBorder="1" applyAlignment="1" applyProtection="1">
      <alignment horizontal="right" vertical="center"/>
    </xf>
    <xf numFmtId="0" fontId="8" fillId="0" borderId="31" xfId="5" applyFont="1" applyBorder="1" applyAlignment="1" applyProtection="1">
      <alignment horizontal="left" vertical="center" wrapText="1"/>
    </xf>
    <xf numFmtId="0" fontId="5" fillId="0" borderId="41" xfId="5" quotePrefix="1" applyBorder="1" applyAlignment="1" applyProtection="1">
      <alignment vertical="center" wrapText="1"/>
    </xf>
    <xf numFmtId="3" fontId="5" fillId="0" borderId="28" xfId="0" applyNumberFormat="1" applyFont="1" applyBorder="1" applyAlignment="1" applyProtection="1">
      <alignment horizontal="center" vertical="center"/>
    </xf>
    <xf numFmtId="0" fontId="8" fillId="0" borderId="42" xfId="0" applyFont="1" applyBorder="1" applyAlignment="1" applyProtection="1">
      <alignment horizontal="left" vertical="center" wrapText="1"/>
    </xf>
    <xf numFmtId="0" fontId="7" fillId="0" borderId="28" xfId="0" applyFont="1" applyBorder="1" applyAlignment="1" applyProtection="1">
      <alignment horizontal="center" vertical="center" wrapText="1"/>
    </xf>
    <xf numFmtId="0" fontId="10" fillId="0" borderId="40" xfId="0" applyFont="1" applyBorder="1" applyAlignment="1" applyProtection="1">
      <alignment horizontal="right" vertical="center"/>
    </xf>
    <xf numFmtId="0" fontId="10" fillId="0" borderId="42" xfId="0" applyFont="1" applyBorder="1" applyAlignment="1" applyProtection="1">
      <alignment horizontal="left" vertical="center" wrapText="1"/>
    </xf>
    <xf numFmtId="0" fontId="10" fillId="0" borderId="31" xfId="0" applyFont="1" applyBorder="1" applyAlignment="1" applyProtection="1">
      <alignment horizontal="left" vertical="center" wrapText="1"/>
    </xf>
    <xf numFmtId="0" fontId="8" fillId="0" borderId="33" xfId="0" applyFont="1" applyBorder="1" applyAlignment="1" applyProtection="1">
      <alignment horizontal="left" vertical="center" wrapText="1"/>
    </xf>
    <xf numFmtId="0" fontId="5" fillId="0" borderId="44" xfId="0" applyFont="1" applyBorder="1" applyAlignment="1" applyProtection="1">
      <alignment horizontal="center" vertical="center" wrapText="1"/>
    </xf>
    <xf numFmtId="3" fontId="5" fillId="0" borderId="27" xfId="0" applyNumberFormat="1" applyFont="1" applyBorder="1" applyAlignment="1" applyProtection="1">
      <alignment horizontal="center" vertical="center" wrapText="1"/>
    </xf>
    <xf numFmtId="49" fontId="8" fillId="0" borderId="40" xfId="0" applyNumberFormat="1" applyFont="1" applyBorder="1" applyAlignment="1" applyProtection="1">
      <alignment horizontal="left" vertical="center"/>
    </xf>
    <xf numFmtId="49" fontId="8" fillId="0" borderId="30" xfId="0" applyNumberFormat="1" applyFont="1" applyBorder="1" applyAlignment="1" applyProtection="1">
      <alignment horizontal="left" vertical="center"/>
    </xf>
    <xf numFmtId="0" fontId="8" fillId="0" borderId="33" xfId="0" applyFont="1" applyBorder="1" applyAlignment="1" applyProtection="1">
      <alignment vertical="center" wrapText="1"/>
    </xf>
    <xf numFmtId="49" fontId="8" fillId="0" borderId="21" xfId="0" applyNumberFormat="1" applyFont="1" applyBorder="1" applyAlignment="1" applyProtection="1">
      <alignment horizontal="right" vertical="center"/>
    </xf>
    <xf numFmtId="0" fontId="5" fillId="0" borderId="27" xfId="0" applyFont="1" applyBorder="1" applyAlignment="1" applyProtection="1">
      <alignment horizontal="center" vertical="center" wrapText="1"/>
    </xf>
    <xf numFmtId="49" fontId="8" fillId="0" borderId="34" xfId="0" applyNumberFormat="1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3" fontId="5" fillId="0" borderId="9" xfId="0" applyNumberFormat="1" applyFont="1" applyBorder="1" applyAlignment="1" applyProtection="1">
      <alignment horizontal="center" vertical="center" wrapText="1"/>
    </xf>
    <xf numFmtId="1" fontId="5" fillId="0" borderId="13" xfId="0" applyNumberFormat="1" applyFont="1" applyBorder="1" applyAlignment="1" applyProtection="1">
      <alignment horizontal="center" vertical="center"/>
    </xf>
    <xf numFmtId="4" fontId="5" fillId="0" borderId="15" xfId="0" applyNumberFormat="1" applyFont="1" applyBorder="1" applyAlignment="1" applyProtection="1">
      <alignment vertical="center"/>
    </xf>
    <xf numFmtId="165" fontId="10" fillId="0" borderId="36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vertical="center" wrapText="1"/>
    </xf>
    <xf numFmtId="0" fontId="5" fillId="0" borderId="5" xfId="0" applyFont="1" applyBorder="1" applyAlignment="1" applyProtection="1">
      <alignment horizontal="center" vertical="center" wrapText="1"/>
    </xf>
    <xf numFmtId="3" fontId="5" fillId="0" borderId="20" xfId="0" applyNumberFormat="1" applyFont="1" applyBorder="1" applyAlignment="1" applyProtection="1">
      <alignment horizontal="center" vertical="center"/>
    </xf>
    <xf numFmtId="1" fontId="5" fillId="0" borderId="20" xfId="0" applyNumberFormat="1" applyFont="1" applyBorder="1" applyAlignment="1" applyProtection="1">
      <alignment horizontal="center" vertical="center"/>
    </xf>
    <xf numFmtId="49" fontId="5" fillId="0" borderId="40" xfId="0" applyNumberFormat="1" applyFont="1" applyBorder="1" applyAlignment="1" applyProtection="1">
      <alignment horizontal="left" vertical="center"/>
    </xf>
    <xf numFmtId="0" fontId="5" fillId="0" borderId="42" xfId="0" applyFont="1" applyBorder="1" applyAlignment="1" applyProtection="1">
      <alignment vertical="center" wrapText="1"/>
    </xf>
    <xf numFmtId="0" fontId="5" fillId="0" borderId="27" xfId="0" applyFont="1" applyBorder="1" applyAlignment="1" applyProtection="1">
      <alignment vertical="center" wrapText="1"/>
    </xf>
    <xf numFmtId="0" fontId="5" fillId="0" borderId="27" xfId="0" applyFont="1" applyBorder="1" applyAlignment="1" applyProtection="1">
      <alignment horizontal="center" vertical="center"/>
    </xf>
    <xf numFmtId="3" fontId="5" fillId="0" borderId="27" xfId="0" applyNumberFormat="1" applyFont="1" applyBorder="1" applyAlignment="1" applyProtection="1">
      <alignment horizontal="center" vertical="center"/>
    </xf>
    <xf numFmtId="165" fontId="5" fillId="0" borderId="27" xfId="0" applyNumberFormat="1" applyFont="1" applyBorder="1" applyAlignment="1" applyProtection="1">
      <alignment horizontal="center" vertical="center" wrapText="1"/>
    </xf>
    <xf numFmtId="1" fontId="5" fillId="0" borderId="31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/>
    </xf>
    <xf numFmtId="0" fontId="5" fillId="0" borderId="46" xfId="0" applyFont="1" applyBorder="1" applyAlignment="1" applyProtection="1">
      <alignment vertical="center" wrapText="1"/>
    </xf>
    <xf numFmtId="165" fontId="5" fillId="0" borderId="46" xfId="0" applyNumberFormat="1" applyFont="1" applyBorder="1" applyAlignment="1" applyProtection="1">
      <alignment horizontal="center" vertical="center" wrapText="1"/>
    </xf>
    <xf numFmtId="4" fontId="5" fillId="0" borderId="32" xfId="0" applyNumberFormat="1" applyFont="1" applyBorder="1" applyAlignment="1" applyProtection="1">
      <alignment vertical="center"/>
    </xf>
    <xf numFmtId="49" fontId="7" fillId="0" borderId="43" xfId="0" applyNumberFormat="1" applyFont="1" applyBorder="1" applyAlignment="1" applyProtection="1">
      <alignment horizontal="left" vertical="center"/>
    </xf>
    <xf numFmtId="0" fontId="7" fillId="0" borderId="33" xfId="0" applyFont="1" applyBorder="1" applyAlignment="1" applyProtection="1">
      <alignment vertical="center" wrapText="1"/>
    </xf>
    <xf numFmtId="0" fontId="5" fillId="0" borderId="28" xfId="6" applyBorder="1" applyAlignment="1" applyProtection="1">
      <alignment horizontal="center" vertical="center" wrapText="1"/>
    </xf>
    <xf numFmtId="0" fontId="5" fillId="0" borderId="28" xfId="6" applyBorder="1" applyAlignment="1" applyProtection="1">
      <alignment horizontal="center" vertical="center"/>
    </xf>
    <xf numFmtId="3" fontId="5" fillId="0" borderId="28" xfId="6" applyNumberFormat="1" applyBorder="1" applyAlignment="1" applyProtection="1">
      <alignment horizontal="center" vertical="center"/>
    </xf>
    <xf numFmtId="1" fontId="5" fillId="0" borderId="28" xfId="6" applyNumberFormat="1" applyBorder="1" applyAlignment="1" applyProtection="1">
      <alignment horizontal="center" vertical="center"/>
    </xf>
    <xf numFmtId="4" fontId="5" fillId="0" borderId="48" xfId="0" applyNumberFormat="1" applyFont="1" applyBorder="1" applyAlignment="1" applyProtection="1">
      <alignment vertical="center"/>
    </xf>
    <xf numFmtId="0" fontId="5" fillId="0" borderId="33" xfId="4" applyFont="1" applyFill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justify" vertical="center" wrapText="1"/>
    </xf>
    <xf numFmtId="49" fontId="5" fillId="0" borderId="22" xfId="0" applyNumberFormat="1" applyFont="1" applyBorder="1" applyAlignment="1" applyProtection="1">
      <alignment vertical="center" wrapText="1"/>
    </xf>
    <xf numFmtId="0" fontId="5" fillId="0" borderId="27" xfId="0" applyFont="1" applyBorder="1" applyAlignment="1" applyProtection="1">
      <alignment horizontal="left" vertical="center" wrapText="1"/>
    </xf>
    <xf numFmtId="0" fontId="5" fillId="0" borderId="46" xfId="0" applyFont="1" applyBorder="1" applyAlignment="1" applyProtection="1">
      <alignment horizontal="left" vertical="center" wrapText="1"/>
    </xf>
    <xf numFmtId="49" fontId="7" fillId="0" borderId="33" xfId="0" applyNumberFormat="1" applyFont="1" applyBorder="1" applyAlignment="1" applyProtection="1">
      <alignment horizontal="left" vertical="center" wrapText="1"/>
    </xf>
    <xf numFmtId="0" fontId="5" fillId="0" borderId="49" xfId="0" applyFont="1" applyBorder="1" applyAlignment="1" applyProtection="1">
      <alignment vertical="center" wrapText="1"/>
    </xf>
    <xf numFmtId="1" fontId="5" fillId="0" borderId="28" xfId="0" applyNumberFormat="1" applyFont="1" applyBorder="1" applyAlignment="1" applyProtection="1">
      <alignment horizontal="center" vertical="center"/>
    </xf>
    <xf numFmtId="49" fontId="5" fillId="0" borderId="42" xfId="0" applyNumberFormat="1" applyFont="1" applyBorder="1" applyAlignment="1" applyProtection="1">
      <alignment horizontal="left" vertical="center" wrapText="1"/>
    </xf>
    <xf numFmtId="0" fontId="5" fillId="0" borderId="49" xfId="0" applyFont="1" applyBorder="1" applyAlignment="1" applyProtection="1">
      <alignment horizontal="center" vertical="center" wrapText="1"/>
    </xf>
    <xf numFmtId="3" fontId="5" fillId="0" borderId="49" xfId="0" applyNumberFormat="1" applyFont="1" applyBorder="1" applyAlignment="1" applyProtection="1">
      <alignment horizontal="center" vertical="center"/>
    </xf>
    <xf numFmtId="1" fontId="5" fillId="0" borderId="49" xfId="0" applyNumberFormat="1" applyFont="1" applyBorder="1" applyAlignment="1" applyProtection="1">
      <alignment horizontal="center" vertical="center"/>
    </xf>
    <xf numFmtId="0" fontId="5" fillId="0" borderId="22" xfId="5" quotePrefix="1" applyBorder="1" applyAlignment="1" applyProtection="1">
      <alignment vertical="center" wrapText="1"/>
    </xf>
    <xf numFmtId="0" fontId="5" fillId="0" borderId="22" xfId="5" applyBorder="1" applyAlignment="1" applyProtection="1">
      <alignment horizontal="center" vertical="center" wrapText="1"/>
    </xf>
    <xf numFmtId="168" fontId="5" fillId="0" borderId="22" xfId="0" applyNumberFormat="1" applyFont="1" applyBorder="1" applyAlignment="1" applyProtection="1">
      <alignment horizontal="center" vertical="center"/>
    </xf>
    <xf numFmtId="0" fontId="5" fillId="0" borderId="22" xfId="5" quotePrefix="1" applyBorder="1" applyAlignment="1" applyProtection="1">
      <alignment horizontal="left" vertical="center" wrapText="1"/>
    </xf>
    <xf numFmtId="0" fontId="5" fillId="0" borderId="50" xfId="5" applyBorder="1" applyAlignment="1" applyProtection="1">
      <alignment horizontal="center" vertical="center" wrapText="1"/>
    </xf>
    <xf numFmtId="3" fontId="5" fillId="0" borderId="22" xfId="5" applyNumberFormat="1" applyBorder="1" applyAlignment="1" applyProtection="1">
      <alignment horizontal="center" vertical="center"/>
    </xf>
    <xf numFmtId="0" fontId="5" fillId="0" borderId="33" xfId="0" quotePrefix="1" applyFont="1" applyBorder="1" applyAlignment="1" applyProtection="1">
      <alignment vertical="center" wrapText="1"/>
    </xf>
    <xf numFmtId="49" fontId="5" fillId="0" borderId="26" xfId="0" applyNumberFormat="1" applyFont="1" applyBorder="1" applyAlignment="1" applyProtection="1">
      <alignment horizontal="left" vertical="center"/>
    </xf>
    <xf numFmtId="49" fontId="5" fillId="0" borderId="28" xfId="0" applyNumberFormat="1" applyFont="1" applyBorder="1" applyAlignment="1" applyProtection="1">
      <alignment horizontal="left" vertical="center" wrapText="1"/>
    </xf>
    <xf numFmtId="0" fontId="5" fillId="0" borderId="41" xfId="0" applyFont="1" applyBorder="1" applyAlignment="1" applyProtection="1">
      <alignment vertical="center" wrapText="1"/>
    </xf>
    <xf numFmtId="49" fontId="7" fillId="0" borderId="51" xfId="0" quotePrefix="1" applyNumberFormat="1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vertical="center" wrapText="1"/>
    </xf>
    <xf numFmtId="0" fontId="5" fillId="0" borderId="52" xfId="0" applyFont="1" applyBorder="1" applyAlignment="1" applyProtection="1">
      <alignment horizontal="center" vertical="center" wrapText="1"/>
    </xf>
    <xf numFmtId="0" fontId="5" fillId="0" borderId="14" xfId="0" quotePrefix="1" applyFont="1" applyBorder="1" applyAlignment="1" applyProtection="1">
      <alignment horizontal="center" vertical="center" wrapText="1"/>
    </xf>
    <xf numFmtId="3" fontId="5" fillId="0" borderId="53" xfId="0" quotePrefix="1" applyNumberFormat="1" applyFont="1" applyBorder="1" applyAlignment="1" applyProtection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3" fontId="5" fillId="0" borderId="0" xfId="0" applyNumberFormat="1" applyFont="1" applyAlignment="1" applyProtection="1">
      <alignment horizontal="center" vertical="center" wrapText="1"/>
    </xf>
    <xf numFmtId="1" fontId="5" fillId="0" borderId="20" xfId="0" applyNumberFormat="1" applyFont="1" applyBorder="1" applyAlignment="1" applyProtection="1">
      <alignment horizontal="center" vertical="center" wrapText="1"/>
    </xf>
    <xf numFmtId="49" fontId="7" fillId="0" borderId="40" xfId="0" applyNumberFormat="1" applyFont="1" applyBorder="1" applyAlignment="1" applyProtection="1">
      <alignment horizontal="left" vertical="center"/>
    </xf>
    <xf numFmtId="1" fontId="5" fillId="0" borderId="22" xfId="0" applyNumberFormat="1" applyFont="1" applyBorder="1" applyAlignment="1" applyProtection="1">
      <alignment horizontal="center" vertical="center" wrapText="1"/>
    </xf>
    <xf numFmtId="164" fontId="7" fillId="0" borderId="40" xfId="0" applyNumberFormat="1" applyFont="1" applyBorder="1" applyAlignment="1" applyProtection="1">
      <alignment horizontal="left" vertical="center"/>
    </xf>
    <xf numFmtId="164" fontId="7" fillId="0" borderId="40" xfId="0" applyNumberFormat="1" applyFont="1" applyBorder="1" applyAlignment="1" applyProtection="1">
      <alignment horizontal="center" vertical="center"/>
    </xf>
    <xf numFmtId="0" fontId="5" fillId="0" borderId="46" xfId="0" applyFont="1" applyBorder="1" applyAlignment="1" applyProtection="1">
      <alignment horizontal="center" vertical="center" wrapText="1"/>
    </xf>
    <xf numFmtId="49" fontId="7" fillId="0" borderId="30" xfId="0" applyNumberFormat="1" applyFont="1" applyBorder="1" applyAlignment="1" applyProtection="1">
      <alignment horizontal="left" vertical="center"/>
    </xf>
    <xf numFmtId="49" fontId="7" fillId="0" borderId="28" xfId="0" applyNumberFormat="1" applyFont="1" applyBorder="1" applyAlignment="1" applyProtection="1">
      <alignment vertical="center" wrapText="1"/>
    </xf>
    <xf numFmtId="1" fontId="7" fillId="0" borderId="28" xfId="0" applyNumberFormat="1" applyFont="1" applyBorder="1" applyAlignment="1" applyProtection="1">
      <alignment horizontal="center" vertical="center" wrapText="1"/>
    </xf>
    <xf numFmtId="0" fontId="5" fillId="0" borderId="41" xfId="0" applyFont="1" applyBorder="1" applyAlignment="1" applyProtection="1">
      <alignment horizontal="center" vertical="center"/>
    </xf>
    <xf numFmtId="49" fontId="7" fillId="0" borderId="54" xfId="0" applyNumberFormat="1" applyFont="1" applyBorder="1" applyAlignment="1" applyProtection="1">
      <alignment horizontal="left" vertical="center"/>
    </xf>
    <xf numFmtId="0" fontId="5" fillId="0" borderId="28" xfId="0" quotePrefix="1" applyFont="1" applyBorder="1" applyAlignment="1" applyProtection="1">
      <alignment horizontal="left" vertical="center" wrapText="1"/>
    </xf>
    <xf numFmtId="1" fontId="5" fillId="0" borderId="28" xfId="0" applyNumberFormat="1" applyFont="1" applyBorder="1" applyAlignment="1" applyProtection="1">
      <alignment horizontal="center" vertical="center" wrapText="1"/>
    </xf>
    <xf numFmtId="4" fontId="5" fillId="0" borderId="25" xfId="0" applyNumberFormat="1" applyFont="1" applyBorder="1" applyAlignment="1" applyProtection="1">
      <alignment horizontal="right" vertical="center"/>
    </xf>
    <xf numFmtId="1" fontId="7" fillId="0" borderId="0" xfId="0" applyNumberFormat="1" applyFont="1" applyAlignment="1" applyProtection="1">
      <alignment horizontal="center" vertical="center" wrapText="1"/>
    </xf>
    <xf numFmtId="0" fontId="5" fillId="0" borderId="29" xfId="0" applyFont="1" applyBorder="1" applyAlignment="1" applyProtection="1">
      <alignment vertical="center"/>
    </xf>
    <xf numFmtId="4" fontId="5" fillId="0" borderId="29" xfId="0" applyNumberFormat="1" applyFont="1" applyBorder="1" applyAlignment="1" applyProtection="1">
      <alignment horizontal="right" vertical="center"/>
    </xf>
    <xf numFmtId="0" fontId="5" fillId="0" borderId="25" xfId="0" applyFont="1" applyBorder="1" applyAlignment="1" applyProtection="1">
      <alignment vertical="center"/>
    </xf>
    <xf numFmtId="49" fontId="5" fillId="0" borderId="0" xfId="0" applyNumberFormat="1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" fontId="5" fillId="0" borderId="0" xfId="0" applyNumberFormat="1" applyFont="1" applyAlignment="1" applyProtection="1">
      <alignment horizontal="center" vertical="center" wrapText="1"/>
    </xf>
    <xf numFmtId="164" fontId="7" fillId="0" borderId="0" xfId="5" applyNumberFormat="1" applyFont="1" applyAlignment="1" applyProtection="1">
      <alignment horizontal="center" vertical="center"/>
    </xf>
    <xf numFmtId="0" fontId="7" fillId="0" borderId="0" xfId="5" applyFont="1" applyAlignment="1" applyProtection="1">
      <alignment vertical="center" wrapText="1"/>
    </xf>
    <xf numFmtId="165" fontId="5" fillId="0" borderId="0" xfId="5" applyNumberFormat="1" applyAlignment="1" applyProtection="1">
      <alignment vertical="center" wrapText="1"/>
    </xf>
    <xf numFmtId="165" fontId="5" fillId="0" borderId="0" xfId="5" applyNumberFormat="1" applyAlignment="1" applyProtection="1">
      <alignment horizontal="center" vertical="center" wrapText="1"/>
    </xf>
    <xf numFmtId="1" fontId="5" fillId="0" borderId="0" xfId="5" applyNumberFormat="1" applyAlignment="1" applyProtection="1">
      <alignment horizontal="center" vertical="center" wrapText="1"/>
    </xf>
    <xf numFmtId="165" fontId="5" fillId="0" borderId="0" xfId="0" applyNumberFormat="1" applyFont="1" applyAlignment="1" applyProtection="1">
      <alignment horizontal="center" vertical="center"/>
    </xf>
    <xf numFmtId="49" fontId="7" fillId="0" borderId="19" xfId="5" applyNumberFormat="1" applyFont="1" applyBorder="1" applyAlignment="1" applyProtection="1">
      <alignment horizontal="left" vertical="center"/>
    </xf>
    <xf numFmtId="165" fontId="7" fillId="0" borderId="20" xfId="5" applyNumberFormat="1" applyFont="1" applyBorder="1" applyAlignment="1" applyProtection="1">
      <alignment vertical="center" wrapText="1"/>
    </xf>
    <xf numFmtId="0" fontId="5" fillId="0" borderId="5" xfId="5" applyBorder="1" applyAlignment="1" applyProtection="1">
      <alignment vertical="center" wrapText="1"/>
    </xf>
    <xf numFmtId="0" fontId="5" fillId="0" borderId="55" xfId="5" applyBorder="1" applyAlignment="1" applyProtection="1">
      <alignment horizontal="center" vertical="center" wrapText="1"/>
    </xf>
    <xf numFmtId="1" fontId="5" fillId="0" borderId="55" xfId="5" applyNumberFormat="1" applyBorder="1" applyAlignment="1" applyProtection="1">
      <alignment horizontal="center" vertical="center" wrapText="1"/>
    </xf>
    <xf numFmtId="165" fontId="5" fillId="0" borderId="55" xfId="5" applyNumberFormat="1" applyBorder="1" applyAlignment="1" applyProtection="1">
      <alignment horizontal="center" vertical="center"/>
    </xf>
    <xf numFmtId="4" fontId="5" fillId="0" borderId="55" xfId="0" applyNumberFormat="1" applyFont="1" applyBorder="1" applyAlignment="1" applyProtection="1">
      <alignment horizontal="right" vertical="center"/>
    </xf>
    <xf numFmtId="4" fontId="5" fillId="0" borderId="56" xfId="0" applyNumberFormat="1" applyFont="1" applyBorder="1" applyAlignment="1" applyProtection="1">
      <alignment vertical="center"/>
    </xf>
    <xf numFmtId="0" fontId="5" fillId="0" borderId="57" xfId="0" applyFont="1" applyBorder="1" applyAlignment="1" applyProtection="1">
      <alignment vertical="center" wrapText="1"/>
    </xf>
    <xf numFmtId="164" fontId="7" fillId="0" borderId="54" xfId="0" applyNumberFormat="1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vertical="center" wrapText="1"/>
    </xf>
    <xf numFmtId="49" fontId="13" fillId="0" borderId="34" xfId="0" applyNumberFormat="1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vertical="center" wrapText="1"/>
    </xf>
    <xf numFmtId="0" fontId="13" fillId="0" borderId="13" xfId="0" applyFont="1" applyBorder="1" applyAlignment="1" applyProtection="1">
      <alignment vertical="center" wrapText="1"/>
    </xf>
    <xf numFmtId="0" fontId="13" fillId="0" borderId="13" xfId="0" applyFont="1" applyBorder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left" vertical="center"/>
    </xf>
    <xf numFmtId="0" fontId="13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center" vertical="center"/>
    </xf>
    <xf numFmtId="4" fontId="13" fillId="0" borderId="0" xfId="0" applyNumberFormat="1" applyFont="1" applyAlignment="1" applyProtection="1">
      <alignment horizontal="right" vertical="center"/>
    </xf>
    <xf numFmtId="4" fontId="13" fillId="0" borderId="0" xfId="0" applyNumberFormat="1" applyFont="1" applyAlignment="1" applyProtection="1">
      <alignment horizontal="center" vertical="center"/>
    </xf>
    <xf numFmtId="167" fontId="7" fillId="0" borderId="20" xfId="0" applyNumberFormat="1" applyFont="1" applyBorder="1" applyAlignment="1" applyProtection="1">
      <alignment vertical="center" wrapText="1"/>
    </xf>
    <xf numFmtId="165" fontId="13" fillId="0" borderId="20" xfId="0" applyNumberFormat="1" applyFont="1" applyBorder="1" applyAlignment="1" applyProtection="1">
      <alignment vertical="center" wrapText="1"/>
    </xf>
    <xf numFmtId="165" fontId="13" fillId="0" borderId="20" xfId="0" applyNumberFormat="1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/>
    </xf>
    <xf numFmtId="4" fontId="13" fillId="0" borderId="7" xfId="0" applyNumberFormat="1" applyFont="1" applyBorder="1" applyAlignment="1" applyProtection="1">
      <alignment horizontal="center" vertical="center"/>
    </xf>
    <xf numFmtId="0" fontId="5" fillId="0" borderId="58" xfId="0" applyFont="1" applyBorder="1" applyAlignment="1" applyProtection="1">
      <alignment vertical="center" wrapText="1"/>
    </xf>
    <xf numFmtId="0" fontId="5" fillId="0" borderId="33" xfId="0" applyFont="1" applyBorder="1" applyAlignment="1" applyProtection="1">
      <alignment horizontal="center" vertical="center"/>
    </xf>
    <xf numFmtId="49" fontId="13" fillId="0" borderId="57" xfId="0" applyNumberFormat="1" applyFont="1" applyBorder="1" applyAlignment="1" applyProtection="1">
      <alignment horizontal="left" vertical="center"/>
    </xf>
    <xf numFmtId="0" fontId="7" fillId="0" borderId="59" xfId="0" applyFont="1" applyBorder="1" applyAlignment="1" applyProtection="1">
      <alignment vertical="center" wrapText="1"/>
    </xf>
    <xf numFmtId="49" fontId="7" fillId="0" borderId="60" xfId="0" applyNumberFormat="1" applyFont="1" applyBorder="1" applyAlignment="1" applyProtection="1">
      <alignment horizontal="left" vertical="center"/>
    </xf>
    <xf numFmtId="167" fontId="7" fillId="0" borderId="5" xfId="0" applyNumberFormat="1" applyFont="1" applyBorder="1" applyAlignment="1" applyProtection="1">
      <alignment vertical="center" wrapText="1"/>
    </xf>
    <xf numFmtId="0" fontId="5" fillId="0" borderId="55" xfId="0" applyFont="1" applyBorder="1" applyAlignment="1" applyProtection="1">
      <alignment horizontal="center" vertical="center" wrapText="1"/>
    </xf>
    <xf numFmtId="0" fontId="5" fillId="0" borderId="47" xfId="0" applyFont="1" applyBorder="1" applyAlignment="1" applyProtection="1">
      <alignment vertical="center" wrapText="1"/>
    </xf>
    <xf numFmtId="0" fontId="5" fillId="0" borderId="50" xfId="0" applyFont="1" applyBorder="1" applyAlignment="1" applyProtection="1">
      <alignment vertical="center" wrapText="1"/>
    </xf>
    <xf numFmtId="49" fontId="5" fillId="0" borderId="34" xfId="0" applyNumberFormat="1" applyFont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center" vertical="center" wrapText="1"/>
    </xf>
    <xf numFmtId="0" fontId="8" fillId="0" borderId="36" xfId="0" applyFont="1" applyBorder="1" applyAlignment="1" applyProtection="1">
      <alignment vertical="center" wrapText="1"/>
    </xf>
    <xf numFmtId="165" fontId="10" fillId="0" borderId="36" xfId="0" applyNumberFormat="1" applyFont="1" applyBorder="1" applyAlignment="1" applyProtection="1">
      <alignment vertical="center" wrapText="1"/>
    </xf>
    <xf numFmtId="4" fontId="10" fillId="0" borderId="0" xfId="0" applyNumberFormat="1" applyFont="1" applyAlignment="1" applyProtection="1">
      <alignment horizontal="right" vertical="center"/>
    </xf>
    <xf numFmtId="4" fontId="10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5" fillId="0" borderId="20" xfId="5" applyBorder="1" applyAlignment="1" applyProtection="1">
      <alignment horizontal="center" vertical="center" wrapText="1"/>
    </xf>
    <xf numFmtId="1" fontId="5" fillId="0" borderId="20" xfId="5" applyNumberFormat="1" applyBorder="1" applyAlignment="1" applyProtection="1">
      <alignment horizontal="center" vertical="center" wrapText="1"/>
    </xf>
    <xf numFmtId="0" fontId="5" fillId="0" borderId="20" xfId="5" applyBorder="1" applyAlignment="1" applyProtection="1">
      <alignment horizontal="center" vertical="center"/>
    </xf>
    <xf numFmtId="164" fontId="7" fillId="0" borderId="61" xfId="5" applyNumberFormat="1" applyFont="1" applyBorder="1" applyAlignment="1" applyProtection="1">
      <alignment horizontal="center" vertical="center"/>
    </xf>
    <xf numFmtId="0" fontId="7" fillId="0" borderId="47" xfId="5" applyFont="1" applyBorder="1" applyAlignment="1" applyProtection="1">
      <alignment vertical="center" wrapText="1"/>
    </xf>
    <xf numFmtId="0" fontId="5" fillId="0" borderId="31" xfId="5" applyBorder="1" applyAlignment="1" applyProtection="1">
      <alignment vertical="center" wrapText="1"/>
    </xf>
    <xf numFmtId="0" fontId="5" fillId="0" borderId="31" xfId="6" applyBorder="1" applyAlignment="1" applyProtection="1">
      <alignment horizontal="center" vertical="center" wrapText="1"/>
    </xf>
    <xf numFmtId="0" fontId="5" fillId="0" borderId="46" xfId="5" applyBorder="1" applyAlignment="1" applyProtection="1">
      <alignment horizontal="center" vertical="center" wrapText="1"/>
    </xf>
    <xf numFmtId="1" fontId="5" fillId="0" borderId="46" xfId="5" applyNumberFormat="1" applyBorder="1" applyAlignment="1" applyProtection="1">
      <alignment horizontal="center" vertical="center" wrapText="1"/>
    </xf>
    <xf numFmtId="0" fontId="5" fillId="0" borderId="27" xfId="5" applyBorder="1" applyAlignment="1" applyProtection="1">
      <alignment horizontal="center" vertical="center"/>
    </xf>
    <xf numFmtId="164" fontId="7" fillId="0" borderId="24" xfId="5" applyNumberFormat="1" applyFont="1" applyBorder="1" applyAlignment="1" applyProtection="1">
      <alignment horizontal="center" vertical="center"/>
    </xf>
    <xf numFmtId="0" fontId="7" fillId="0" borderId="57" xfId="5" applyFont="1" applyBorder="1" applyAlignment="1" applyProtection="1">
      <alignment vertical="center" wrapText="1"/>
    </xf>
    <xf numFmtId="0" fontId="5" fillId="0" borderId="22" xfId="5" applyBorder="1" applyAlignment="1" applyProtection="1">
      <alignment vertical="center" wrapText="1"/>
    </xf>
    <xf numFmtId="0" fontId="5" fillId="0" borderId="27" xfId="5" applyBorder="1" applyAlignment="1" applyProtection="1">
      <alignment horizontal="center" vertical="center" wrapText="1"/>
    </xf>
    <xf numFmtId="164" fontId="7" fillId="0" borderId="40" xfId="5" applyNumberFormat="1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vertical="center" wrapText="1"/>
    </xf>
    <xf numFmtId="0" fontId="5" fillId="0" borderId="42" xfId="6" applyBorder="1" applyAlignment="1" applyProtection="1">
      <alignment horizontal="center" vertical="center" wrapText="1"/>
    </xf>
    <xf numFmtId="0" fontId="5" fillId="0" borderId="49" xfId="5" applyBorder="1" applyAlignment="1" applyProtection="1">
      <alignment horizontal="center" vertical="center" wrapText="1"/>
    </xf>
    <xf numFmtId="0" fontId="5" fillId="0" borderId="49" xfId="5" applyBorder="1" applyAlignment="1" applyProtection="1">
      <alignment horizontal="center" vertical="center"/>
    </xf>
    <xf numFmtId="0" fontId="7" fillId="0" borderId="58" xfId="0" applyFont="1" applyBorder="1" applyAlignment="1" applyProtection="1">
      <alignment vertical="center" wrapText="1"/>
    </xf>
    <xf numFmtId="0" fontId="7" fillId="0" borderId="33" xfId="5" applyFont="1" applyBorder="1" applyAlignment="1" applyProtection="1">
      <alignment vertical="center" wrapText="1"/>
    </xf>
    <xf numFmtId="0" fontId="5" fillId="0" borderId="33" xfId="5" applyBorder="1" applyAlignment="1" applyProtection="1">
      <alignment horizontal="center" vertical="center" wrapText="1"/>
    </xf>
    <xf numFmtId="1" fontId="5" fillId="0" borderId="59" xfId="5" applyNumberFormat="1" applyBorder="1" applyAlignment="1" applyProtection="1">
      <alignment horizontal="center" vertical="center" wrapText="1"/>
    </xf>
    <xf numFmtId="4" fontId="5" fillId="0" borderId="67" xfId="0" applyNumberFormat="1" applyFont="1" applyBorder="1" applyAlignment="1" applyProtection="1">
      <alignment vertical="center"/>
    </xf>
    <xf numFmtId="49" fontId="7" fillId="0" borderId="60" xfId="5" applyNumberFormat="1" applyFont="1" applyBorder="1" applyAlignment="1" applyProtection="1">
      <alignment horizontal="left" vertical="center"/>
    </xf>
    <xf numFmtId="0" fontId="7" fillId="0" borderId="38" xfId="5" applyFont="1" applyBorder="1" applyAlignment="1" applyProtection="1">
      <alignment vertical="center" wrapText="1"/>
    </xf>
    <xf numFmtId="0" fontId="7" fillId="0" borderId="38" xfId="5" applyFont="1" applyFill="1" applyBorder="1" applyAlignment="1" applyProtection="1">
      <alignment vertical="center" wrapText="1"/>
    </xf>
    <xf numFmtId="0" fontId="5" fillId="0" borderId="38" xfId="5" applyFill="1" applyBorder="1" applyAlignment="1" applyProtection="1">
      <alignment horizontal="center" vertical="center" wrapText="1"/>
    </xf>
    <xf numFmtId="0" fontId="0" fillId="0" borderId="38" xfId="0" applyBorder="1" applyAlignment="1" applyProtection="1">
      <alignment vertical="center"/>
    </xf>
    <xf numFmtId="0" fontId="0" fillId="0" borderId="39" xfId="0" applyBorder="1" applyAlignment="1" applyProtection="1">
      <alignment vertical="center"/>
    </xf>
    <xf numFmtId="0" fontId="7" fillId="0" borderId="31" xfId="5" applyFont="1" applyBorder="1" applyAlignment="1" applyProtection="1">
      <alignment vertical="center" wrapText="1"/>
    </xf>
    <xf numFmtId="0" fontId="17" fillId="0" borderId="31" xfId="5" applyFont="1" applyFill="1" applyBorder="1" applyAlignment="1" applyProtection="1">
      <alignment vertical="center" wrapText="1"/>
    </xf>
    <xf numFmtId="0" fontId="5" fillId="0" borderId="31" xfId="5" applyFill="1" applyBorder="1" applyAlignment="1" applyProtection="1">
      <alignment horizontal="center" vertical="center" wrapText="1"/>
    </xf>
    <xf numFmtId="0" fontId="0" fillId="0" borderId="31" xfId="0" applyBorder="1" applyAlignment="1" applyProtection="1">
      <alignment vertical="center"/>
    </xf>
    <xf numFmtId="49" fontId="7" fillId="0" borderId="30" xfId="5" applyNumberFormat="1" applyFont="1" applyBorder="1" applyAlignment="1" applyProtection="1">
      <alignment horizontal="left" vertical="center"/>
    </xf>
    <xf numFmtId="0" fontId="5" fillId="0" borderId="31" xfId="5" applyFont="1" applyFill="1" applyBorder="1" applyAlignment="1" applyProtection="1">
      <alignment vertical="center" wrapText="1"/>
    </xf>
    <xf numFmtId="0" fontId="5" fillId="0" borderId="22" xfId="6" applyBorder="1" applyAlignment="1" applyProtection="1">
      <alignment horizontal="center" vertical="center" wrapText="1"/>
    </xf>
    <xf numFmtId="0" fontId="5" fillId="0" borderId="22" xfId="5" applyFill="1" applyBorder="1" applyAlignment="1" applyProtection="1">
      <alignment horizontal="center" vertical="center" wrapText="1"/>
    </xf>
    <xf numFmtId="0" fontId="7" fillId="0" borderId="21" xfId="5" applyFont="1" applyFill="1" applyBorder="1" applyAlignment="1" applyProtection="1">
      <alignment vertical="center" wrapText="1"/>
    </xf>
    <xf numFmtId="0" fontId="7" fillId="0" borderId="22" xfId="5" applyFont="1" applyBorder="1" applyAlignment="1" applyProtection="1">
      <alignment vertical="center" wrapText="1"/>
    </xf>
    <xf numFmtId="0" fontId="0" fillId="0" borderId="22" xfId="0" applyBorder="1" applyAlignment="1" applyProtection="1">
      <alignment vertical="center" wrapText="1"/>
    </xf>
    <xf numFmtId="0" fontId="0" fillId="0" borderId="22" xfId="0" applyBorder="1" applyAlignment="1" applyProtection="1">
      <alignment vertical="center"/>
    </xf>
    <xf numFmtId="0" fontId="7" fillId="0" borderId="43" xfId="5" applyFont="1" applyFill="1" applyBorder="1" applyAlignment="1" applyProtection="1">
      <alignment vertical="center" wrapText="1"/>
    </xf>
    <xf numFmtId="49" fontId="0" fillId="0" borderId="22" xfId="0" applyNumberFormat="1" applyBorder="1" applyAlignment="1" applyProtection="1">
      <alignment vertical="center" wrapText="1"/>
    </xf>
    <xf numFmtId="0" fontId="0" fillId="0" borderId="33" xfId="0" applyBorder="1" applyAlignment="1" applyProtection="1">
      <alignment vertical="center"/>
    </xf>
    <xf numFmtId="0" fontId="0" fillId="0" borderId="33" xfId="0" applyBorder="1" applyAlignment="1" applyProtection="1">
      <alignment vertical="center" wrapText="1"/>
    </xf>
    <xf numFmtId="0" fontId="7" fillId="0" borderId="34" xfId="5" applyFont="1" applyFill="1" applyBorder="1" applyAlignment="1" applyProtection="1">
      <alignment vertical="center" wrapText="1"/>
    </xf>
    <xf numFmtId="0" fontId="7" fillId="0" borderId="13" xfId="5" applyFont="1" applyBorder="1" applyAlignment="1" applyProtection="1">
      <alignment vertical="center" wrapText="1"/>
    </xf>
    <xf numFmtId="0" fontId="0" fillId="0" borderId="13" xfId="0" applyBorder="1" applyAlignment="1" applyProtection="1">
      <alignment vertical="center" wrapText="1"/>
    </xf>
    <xf numFmtId="0" fontId="0" fillId="0" borderId="13" xfId="0" applyBorder="1" applyAlignment="1" applyProtection="1">
      <alignment vertical="center"/>
    </xf>
    <xf numFmtId="0" fontId="5" fillId="0" borderId="45" xfId="5" applyBorder="1" applyAlignment="1" applyProtection="1">
      <alignment horizontal="center" vertical="center"/>
    </xf>
    <xf numFmtId="164" fontId="8" fillId="0" borderId="70" xfId="0" applyNumberFormat="1" applyFont="1" applyBorder="1" applyAlignment="1" applyProtection="1">
      <alignment horizontal="center" vertical="center"/>
    </xf>
    <xf numFmtId="0" fontId="8" fillId="0" borderId="68" xfId="0" applyFont="1" applyBorder="1" applyAlignment="1" applyProtection="1">
      <alignment vertical="center" wrapText="1"/>
    </xf>
    <xf numFmtId="165" fontId="10" fillId="0" borderId="68" xfId="0" applyNumberFormat="1" applyFont="1" applyBorder="1" applyAlignment="1" applyProtection="1">
      <alignment vertical="center" wrapText="1"/>
    </xf>
    <xf numFmtId="165" fontId="10" fillId="0" borderId="68" xfId="0" applyNumberFormat="1" applyFont="1" applyBorder="1" applyAlignment="1" applyProtection="1">
      <alignment horizontal="center" vertical="center" wrapText="1"/>
    </xf>
    <xf numFmtId="165" fontId="10" fillId="0" borderId="68" xfId="0" applyNumberFormat="1" applyFont="1" applyBorder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center" vertical="center"/>
    </xf>
    <xf numFmtId="165" fontId="5" fillId="0" borderId="0" xfId="0" applyNumberFormat="1" applyFont="1" applyAlignment="1" applyProtection="1">
      <alignment vertical="center" wrapText="1"/>
    </xf>
    <xf numFmtId="165" fontId="5" fillId="0" borderId="0" xfId="0" applyNumberFormat="1" applyFont="1" applyAlignment="1" applyProtection="1">
      <alignment horizontal="center" vertical="center" wrapText="1"/>
    </xf>
    <xf numFmtId="164" fontId="7" fillId="0" borderId="19" xfId="5" applyNumberFormat="1" applyFont="1" applyBorder="1" applyAlignment="1" applyProtection="1">
      <alignment horizontal="center" vertical="center"/>
    </xf>
    <xf numFmtId="0" fontId="7" fillId="0" borderId="6" xfId="5" applyFont="1" applyBorder="1" applyAlignment="1" applyProtection="1">
      <alignment horizontal="center" vertical="center" wrapText="1"/>
    </xf>
    <xf numFmtId="0" fontId="5" fillId="0" borderId="38" xfId="5" applyBorder="1" applyAlignment="1" applyProtection="1">
      <alignment vertical="center" wrapText="1"/>
    </xf>
    <xf numFmtId="0" fontId="5" fillId="0" borderId="38" xfId="5" applyBorder="1" applyAlignment="1" applyProtection="1">
      <alignment horizontal="center" vertical="center" wrapText="1"/>
    </xf>
    <xf numFmtId="0" fontId="5" fillId="0" borderId="5" xfId="5" applyBorder="1" applyAlignment="1" applyProtection="1">
      <alignment horizontal="center" vertical="center" wrapText="1"/>
    </xf>
    <xf numFmtId="1" fontId="5" fillId="0" borderId="5" xfId="5" applyNumberFormat="1" applyBorder="1" applyAlignment="1" applyProtection="1">
      <alignment horizontal="center" vertical="center" wrapText="1"/>
    </xf>
    <xf numFmtId="0" fontId="5" fillId="0" borderId="5" xfId="5" applyBorder="1" applyAlignment="1" applyProtection="1">
      <alignment horizontal="center" vertical="center"/>
    </xf>
    <xf numFmtId="49" fontId="7" fillId="0" borderId="54" xfId="5" applyNumberFormat="1" applyFont="1" applyBorder="1" applyAlignment="1" applyProtection="1">
      <alignment horizontal="left" vertical="center"/>
    </xf>
    <xf numFmtId="165" fontId="7" fillId="0" borderId="50" xfId="5" applyNumberFormat="1" applyFont="1" applyBorder="1" applyAlignment="1" applyProtection="1">
      <alignment vertical="center" wrapText="1"/>
    </xf>
    <xf numFmtId="0" fontId="5" fillId="0" borderId="59" xfId="5" applyBorder="1" applyAlignment="1" applyProtection="1">
      <alignment vertical="center" wrapText="1"/>
    </xf>
    <xf numFmtId="0" fontId="5" fillId="0" borderId="0" xfId="5" applyAlignment="1" applyProtection="1">
      <alignment horizontal="center" vertical="center" wrapText="1"/>
    </xf>
    <xf numFmtId="165" fontId="5" fillId="0" borderId="0" xfId="5" applyNumberFormat="1" applyAlignment="1" applyProtection="1">
      <alignment horizontal="center" vertical="center"/>
    </xf>
    <xf numFmtId="49" fontId="7" fillId="0" borderId="24" xfId="5" applyNumberFormat="1" applyFont="1" applyBorder="1" applyAlignment="1" applyProtection="1">
      <alignment horizontal="left" vertical="center"/>
    </xf>
    <xf numFmtId="165" fontId="7" fillId="0" borderId="0" xfId="5" applyNumberFormat="1" applyFont="1" applyAlignment="1" applyProtection="1">
      <alignment vertical="center" wrapText="1"/>
    </xf>
    <xf numFmtId="165" fontId="5" fillId="0" borderId="22" xfId="5" applyNumberFormat="1" applyBorder="1" applyAlignment="1" applyProtection="1">
      <alignment horizontal="center" vertical="center" wrapText="1"/>
    </xf>
    <xf numFmtId="1" fontId="5" fillId="0" borderId="27" xfId="5" applyNumberFormat="1" applyBorder="1" applyAlignment="1" applyProtection="1">
      <alignment horizontal="center" vertical="center"/>
    </xf>
    <xf numFmtId="0" fontId="5" fillId="0" borderId="27" xfId="5" applyBorder="1" applyAlignment="1" applyProtection="1">
      <alignment vertical="center" wrapText="1"/>
    </xf>
    <xf numFmtId="49" fontId="7" fillId="0" borderId="26" xfId="5" applyNumberFormat="1" applyFont="1" applyBorder="1" applyAlignment="1" applyProtection="1">
      <alignment horizontal="left" vertical="center"/>
    </xf>
    <xf numFmtId="165" fontId="7" fillId="0" borderId="28" xfId="5" applyNumberFormat="1" applyFont="1" applyBorder="1" applyAlignment="1" applyProtection="1">
      <alignment vertical="center" wrapText="1"/>
    </xf>
    <xf numFmtId="0" fontId="5" fillId="0" borderId="50" xfId="5" applyBorder="1" applyAlignment="1" applyProtection="1">
      <alignment vertical="center" wrapText="1"/>
    </xf>
    <xf numFmtId="1" fontId="5" fillId="0" borderId="50" xfId="5" applyNumberFormat="1" applyBorder="1" applyAlignment="1" applyProtection="1">
      <alignment horizontal="center" vertical="center" wrapText="1"/>
    </xf>
    <xf numFmtId="0" fontId="5" fillId="0" borderId="33" xfId="5" applyBorder="1" applyAlignment="1" applyProtection="1">
      <alignment vertical="center" wrapText="1"/>
    </xf>
    <xf numFmtId="49" fontId="7" fillId="0" borderId="62" xfId="5" applyNumberFormat="1" applyFont="1" applyBorder="1" applyAlignment="1" applyProtection="1">
      <alignment horizontal="left" vertical="center"/>
    </xf>
    <xf numFmtId="0" fontId="5" fillId="0" borderId="13" xfId="5" applyBorder="1" applyAlignment="1" applyProtection="1">
      <alignment horizontal="center" vertical="center" wrapText="1"/>
    </xf>
    <xf numFmtId="0" fontId="5" fillId="0" borderId="9" xfId="5" applyBorder="1" applyAlignment="1" applyProtection="1">
      <alignment horizontal="center" vertical="center" wrapText="1"/>
    </xf>
    <xf numFmtId="49" fontId="6" fillId="0" borderId="0" xfId="0" applyNumberFormat="1" applyFont="1" applyAlignment="1" applyProtection="1">
      <alignment horizontal="left" vertical="center"/>
    </xf>
    <xf numFmtId="1" fontId="5" fillId="0" borderId="38" xfId="0" applyNumberFormat="1" applyFont="1" applyBorder="1" applyAlignment="1" applyProtection="1">
      <alignment horizontal="center" vertical="center"/>
    </xf>
    <xf numFmtId="3" fontId="5" fillId="0" borderId="28" xfId="5" applyNumberFormat="1" applyBorder="1" applyAlignment="1" applyProtection="1">
      <alignment horizontal="center" vertical="center" wrapText="1"/>
    </xf>
    <xf numFmtId="4" fontId="5" fillId="0" borderId="29" xfId="0" applyNumberFormat="1" applyFont="1" applyBorder="1" applyAlignment="1" applyProtection="1">
      <alignment vertical="center"/>
    </xf>
    <xf numFmtId="3" fontId="5" fillId="0" borderId="27" xfId="5" applyNumberFormat="1" applyBorder="1" applyAlignment="1" applyProtection="1">
      <alignment horizontal="center" vertical="center" wrapText="1"/>
    </xf>
    <xf numFmtId="0" fontId="7" fillId="0" borderId="27" xfId="5" applyFont="1" applyBorder="1" applyAlignment="1" applyProtection="1">
      <alignment vertical="center" wrapText="1"/>
    </xf>
    <xf numFmtId="0" fontId="5" fillId="0" borderId="28" xfId="5" applyBorder="1" applyAlignment="1" applyProtection="1">
      <alignment horizontal="center" vertical="center" wrapText="1"/>
    </xf>
    <xf numFmtId="0" fontId="5" fillId="0" borderId="28" xfId="5" applyBorder="1" applyAlignment="1" applyProtection="1">
      <alignment horizontal="center" vertical="center"/>
    </xf>
    <xf numFmtId="3" fontId="5" fillId="0" borderId="28" xfId="5" applyNumberFormat="1" applyBorder="1" applyAlignment="1" applyProtection="1">
      <alignment horizontal="center" vertical="center"/>
    </xf>
    <xf numFmtId="0" fontId="5" fillId="0" borderId="31" xfId="7" applyFont="1" applyBorder="1" applyAlignment="1" applyProtection="1">
      <alignment vertical="center" wrapText="1"/>
    </xf>
    <xf numFmtId="0" fontId="5" fillId="0" borderId="31" xfId="5" applyBorder="1" applyAlignment="1" applyProtection="1">
      <alignment horizontal="center" vertical="center" wrapText="1"/>
    </xf>
    <xf numFmtId="0" fontId="5" fillId="0" borderId="22" xfId="7" applyFont="1" applyBorder="1" applyAlignment="1" applyProtection="1">
      <alignment vertical="center" wrapText="1"/>
    </xf>
    <xf numFmtId="0" fontId="5" fillId="0" borderId="22" xfId="7" applyFont="1" applyBorder="1" applyAlignment="1" applyProtection="1">
      <alignment horizontal="center" vertical="center" wrapText="1"/>
    </xf>
    <xf numFmtId="165" fontId="7" fillId="0" borderId="44" xfId="5" applyNumberFormat="1" applyFont="1" applyBorder="1" applyAlignment="1" applyProtection="1">
      <alignment vertical="center" wrapText="1"/>
    </xf>
    <xf numFmtId="3" fontId="5" fillId="0" borderId="0" xfId="5" applyNumberFormat="1" applyAlignment="1" applyProtection="1">
      <alignment horizontal="center" vertical="center" wrapText="1"/>
    </xf>
    <xf numFmtId="1" fontId="5" fillId="0" borderId="42" xfId="0" applyNumberFormat="1" applyFont="1" applyBorder="1" applyAlignment="1" applyProtection="1">
      <alignment horizontal="center" vertical="center"/>
    </xf>
    <xf numFmtId="0" fontId="16" fillId="6" borderId="22" xfId="1" applyFont="1" applyFill="1" applyBorder="1" applyAlignment="1" applyProtection="1">
      <alignment vertical="center" wrapText="1"/>
    </xf>
    <xf numFmtId="0" fontId="16" fillId="0" borderId="22" xfId="4" applyFont="1" applyBorder="1" applyAlignment="1" applyProtection="1">
      <alignment vertical="center" wrapText="1"/>
    </xf>
    <xf numFmtId="0" fontId="16" fillId="6" borderId="22" xfId="2" applyFont="1" applyFill="1" applyBorder="1" applyAlignment="1" applyProtection="1">
      <alignment vertical="center" wrapText="1"/>
    </xf>
    <xf numFmtId="0" fontId="16" fillId="6" borderId="31" xfId="4" applyFont="1" applyFill="1" applyBorder="1" applyAlignment="1" applyProtection="1">
      <alignment vertical="center" wrapText="1"/>
    </xf>
    <xf numFmtId="49" fontId="7" fillId="0" borderId="51" xfId="5" applyNumberFormat="1" applyFont="1" applyBorder="1" applyAlignment="1" applyProtection="1">
      <alignment horizontal="left" vertical="center"/>
    </xf>
    <xf numFmtId="3" fontId="5" fillId="0" borderId="9" xfId="5" applyNumberFormat="1" applyBorder="1" applyAlignment="1" applyProtection="1">
      <alignment horizontal="center" vertical="center" wrapText="1"/>
    </xf>
    <xf numFmtId="4" fontId="5" fillId="0" borderId="0" xfId="0" applyNumberFormat="1" applyFont="1" applyAlignment="1" applyProtection="1">
      <alignment horizontal="center" vertical="center"/>
    </xf>
    <xf numFmtId="49" fontId="7" fillId="0" borderId="19" xfId="0" applyNumberFormat="1" applyFont="1" applyBorder="1" applyAlignment="1" applyProtection="1">
      <alignment vertical="center"/>
    </xf>
    <xf numFmtId="167" fontId="7" fillId="0" borderId="55" xfId="0" applyNumberFormat="1" applyFont="1" applyBorder="1" applyAlignment="1" applyProtection="1">
      <alignment vertical="center" wrapText="1"/>
    </xf>
    <xf numFmtId="165" fontId="5" fillId="0" borderId="55" xfId="0" applyNumberFormat="1" applyFont="1" applyBorder="1" applyAlignment="1" applyProtection="1">
      <alignment vertical="center" wrapText="1"/>
    </xf>
    <xf numFmtId="165" fontId="5" fillId="0" borderId="55" xfId="0" applyNumberFormat="1" applyFont="1" applyBorder="1" applyAlignment="1" applyProtection="1">
      <alignment horizontal="center" vertical="center" wrapText="1"/>
    </xf>
    <xf numFmtId="165" fontId="5" fillId="0" borderId="55" xfId="0" applyNumberFormat="1" applyFont="1" applyBorder="1" applyAlignment="1" applyProtection="1">
      <alignment horizontal="center" vertical="center"/>
    </xf>
    <xf numFmtId="3" fontId="5" fillId="0" borderId="55" xfId="0" applyNumberFormat="1" applyFont="1" applyBorder="1" applyAlignment="1" applyProtection="1">
      <alignment horizontal="center" vertical="center"/>
    </xf>
    <xf numFmtId="1" fontId="5" fillId="0" borderId="55" xfId="0" applyNumberFormat="1" applyFont="1" applyBorder="1" applyAlignment="1" applyProtection="1">
      <alignment horizontal="center" vertical="center"/>
    </xf>
    <xf numFmtId="49" fontId="5" fillId="0" borderId="24" xfId="0" applyNumberFormat="1" applyFont="1" applyBorder="1" applyAlignment="1" applyProtection="1">
      <alignment horizontal="center" vertical="center"/>
    </xf>
    <xf numFmtId="49" fontId="5" fillId="0" borderId="54" xfId="0" applyNumberFormat="1" applyFont="1" applyBorder="1" applyAlignment="1" applyProtection="1">
      <alignment horizontal="center" vertical="center"/>
    </xf>
    <xf numFmtId="49" fontId="7" fillId="0" borderId="34" xfId="0" applyNumberFormat="1" applyFont="1" applyBorder="1" applyAlignment="1" applyProtection="1">
      <alignment horizontal="left" vertical="center"/>
    </xf>
    <xf numFmtId="3" fontId="5" fillId="0" borderId="13" xfId="0" applyNumberFormat="1" applyFont="1" applyBorder="1" applyAlignment="1" applyProtection="1">
      <alignment horizontal="center" vertical="center" wrapText="1"/>
    </xf>
    <xf numFmtId="4" fontId="5" fillId="0" borderId="63" xfId="0" applyNumberFormat="1" applyFont="1" applyBorder="1" applyAlignment="1" applyProtection="1">
      <alignment vertical="center"/>
    </xf>
    <xf numFmtId="164" fontId="7" fillId="0" borderId="0" xfId="0" applyNumberFormat="1" applyFont="1" applyAlignment="1" applyProtection="1">
      <alignment vertical="center"/>
    </xf>
    <xf numFmtId="49" fontId="7" fillId="0" borderId="64" xfId="0" applyNumberFormat="1" applyFont="1" applyBorder="1" applyAlignment="1" applyProtection="1">
      <alignment horizontal="left" vertical="center"/>
    </xf>
    <xf numFmtId="49" fontId="5" fillId="0" borderId="24" xfId="0" applyNumberFormat="1" applyFont="1" applyBorder="1" applyAlignment="1" applyProtection="1">
      <alignment horizontal="left" vertical="center"/>
    </xf>
    <xf numFmtId="1" fontId="5" fillId="0" borderId="33" xfId="0" applyNumberFormat="1" applyFont="1" applyBorder="1" applyAlignment="1" applyProtection="1">
      <alignment horizontal="center" vertical="center"/>
    </xf>
    <xf numFmtId="164" fontId="7" fillId="0" borderId="24" xfId="0" applyNumberFormat="1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vertical="center" wrapText="1"/>
    </xf>
    <xf numFmtId="49" fontId="5" fillId="0" borderId="64" xfId="0" applyNumberFormat="1" applyFont="1" applyBorder="1" applyAlignment="1" applyProtection="1">
      <alignment horizontal="left" vertical="center"/>
    </xf>
    <xf numFmtId="0" fontId="7" fillId="0" borderId="33" xfId="0" applyFont="1" applyBorder="1" applyAlignment="1" applyProtection="1">
      <alignment horizontal="justify" vertical="center" wrapText="1"/>
    </xf>
    <xf numFmtId="0" fontId="5" fillId="0" borderId="28" xfId="0" applyFont="1" applyBorder="1" applyAlignment="1" applyProtection="1">
      <alignment horizontal="left" vertical="center" wrapText="1"/>
    </xf>
    <xf numFmtId="1" fontId="5" fillId="0" borderId="27" xfId="0" applyNumberFormat="1" applyFont="1" applyBorder="1" applyAlignment="1" applyProtection="1">
      <alignment horizontal="center" vertical="center" wrapText="1"/>
    </xf>
    <xf numFmtId="0" fontId="1" fillId="6" borderId="0" xfId="1" applyFill="1" applyAlignment="1" applyProtection="1">
      <alignment vertical="center"/>
    </xf>
    <xf numFmtId="0" fontId="7" fillId="0" borderId="42" xfId="0" applyFont="1" applyBorder="1" applyAlignment="1" applyProtection="1">
      <alignment horizontal="justify" vertical="center" wrapText="1"/>
    </xf>
    <xf numFmtId="49" fontId="5" fillId="0" borderId="21" xfId="0" applyNumberFormat="1" applyFont="1" applyBorder="1" applyAlignment="1" applyProtection="1">
      <alignment horizontal="left" vertical="center"/>
    </xf>
    <xf numFmtId="164" fontId="7" fillId="0" borderId="61" xfId="0" applyNumberFormat="1" applyFont="1" applyBorder="1" applyAlignment="1" applyProtection="1">
      <alignment horizontal="left" vertical="center"/>
    </xf>
    <xf numFmtId="0" fontId="7" fillId="0" borderId="47" xfId="0" applyFont="1" applyBorder="1" applyAlignment="1" applyProtection="1">
      <alignment vertical="center" wrapText="1"/>
    </xf>
    <xf numFmtId="1" fontId="5" fillId="0" borderId="27" xfId="0" applyNumberFormat="1" applyFont="1" applyBorder="1" applyAlignment="1" applyProtection="1">
      <alignment horizontal="center" vertical="center"/>
    </xf>
    <xf numFmtId="164" fontId="7" fillId="0" borderId="51" xfId="0" applyNumberFormat="1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vertical="center" wrapText="1"/>
    </xf>
    <xf numFmtId="0" fontId="5" fillId="0" borderId="13" xfId="0" quotePrefix="1" applyFont="1" applyBorder="1" applyAlignment="1" applyProtection="1">
      <alignment vertical="center" wrapText="1"/>
    </xf>
    <xf numFmtId="0" fontId="5" fillId="0" borderId="45" xfId="0" applyFont="1" applyBorder="1" applyAlignment="1" applyProtection="1">
      <alignment horizontal="center" vertical="center" wrapText="1"/>
    </xf>
    <xf numFmtId="0" fontId="5" fillId="0" borderId="45" xfId="0" applyFont="1" applyBorder="1" applyAlignment="1" applyProtection="1">
      <alignment horizontal="center" vertical="center"/>
    </xf>
    <xf numFmtId="1" fontId="5" fillId="0" borderId="45" xfId="0" applyNumberFormat="1" applyFont="1" applyBorder="1" applyAlignment="1" applyProtection="1">
      <alignment horizontal="center" vertical="center"/>
    </xf>
    <xf numFmtId="0" fontId="2" fillId="6" borderId="0" xfId="2" applyFill="1" applyAlignment="1" applyProtection="1">
      <alignment vertical="center"/>
    </xf>
    <xf numFmtId="165" fontId="7" fillId="0" borderId="20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 wrapText="1"/>
    </xf>
    <xf numFmtId="1" fontId="5" fillId="0" borderId="55" xfId="0" applyNumberFormat="1" applyFont="1" applyBorder="1" applyAlignment="1" applyProtection="1">
      <alignment horizontal="center" vertical="center" wrapText="1"/>
    </xf>
    <xf numFmtId="0" fontId="5" fillId="0" borderId="55" xfId="0" applyFont="1" applyBorder="1" applyAlignment="1" applyProtection="1">
      <alignment horizontal="center" vertical="center"/>
    </xf>
    <xf numFmtId="49" fontId="7" fillId="0" borderId="24" xfId="0" applyNumberFormat="1" applyFont="1" applyBorder="1" applyAlignment="1" applyProtection="1">
      <alignment horizontal="left" vertical="center"/>
    </xf>
    <xf numFmtId="165" fontId="7" fillId="0" borderId="0" xfId="0" applyNumberFormat="1" applyFont="1" applyAlignment="1" applyProtection="1">
      <alignment vertical="center" wrapText="1"/>
    </xf>
    <xf numFmtId="0" fontId="5" fillId="0" borderId="27" xfId="0" quotePrefix="1" applyFont="1" applyBorder="1" applyAlignment="1" applyProtection="1">
      <alignment vertical="center" wrapText="1"/>
    </xf>
    <xf numFmtId="49" fontId="5" fillId="0" borderId="22" xfId="0" quotePrefix="1" applyNumberFormat="1" applyFont="1" applyBorder="1" applyAlignment="1" applyProtection="1">
      <alignment horizontal="center" vertical="center" wrapText="1"/>
    </xf>
    <xf numFmtId="49" fontId="5" fillId="0" borderId="27" xfId="0" quotePrefix="1" applyNumberFormat="1" applyFont="1" applyBorder="1" applyAlignment="1" applyProtection="1">
      <alignment horizontal="center" vertical="center" wrapText="1"/>
    </xf>
    <xf numFmtId="9" fontId="5" fillId="0" borderId="27" xfId="0" quotePrefix="1" applyNumberFormat="1" applyFont="1" applyBorder="1" applyAlignment="1" applyProtection="1">
      <alignment horizontal="center" vertical="center" wrapText="1"/>
    </xf>
    <xf numFmtId="164" fontId="8" fillId="0" borderId="0" xfId="0" applyNumberFormat="1" applyFont="1" applyAlignment="1" applyProtection="1">
      <alignment horizontal="center" vertical="top"/>
    </xf>
    <xf numFmtId="0" fontId="8" fillId="0" borderId="0" xfId="0" applyFont="1" applyAlignment="1" applyProtection="1">
      <alignment wrapText="1"/>
    </xf>
    <xf numFmtId="165" fontId="10" fillId="0" borderId="0" xfId="0" applyNumberFormat="1" applyFont="1" applyAlignment="1" applyProtection="1">
      <alignment vertical="top" wrapText="1"/>
    </xf>
    <xf numFmtId="165" fontId="10" fillId="0" borderId="0" xfId="0" applyNumberFormat="1" applyFont="1" applyAlignment="1" applyProtection="1">
      <alignment horizontal="center" wrapText="1"/>
    </xf>
    <xf numFmtId="165" fontId="10" fillId="0" borderId="0" xfId="0" applyNumberFormat="1" applyFont="1" applyAlignment="1" applyProtection="1">
      <alignment horizontal="center"/>
    </xf>
    <xf numFmtId="4" fontId="10" fillId="0" borderId="0" xfId="0" applyNumberFormat="1" applyFont="1" applyProtection="1"/>
    <xf numFmtId="4" fontId="0" fillId="0" borderId="0" xfId="0" applyNumberFormat="1" applyProtection="1"/>
    <xf numFmtId="0" fontId="5" fillId="0" borderId="27" xfId="0" applyFont="1" applyBorder="1" applyAlignment="1" applyProtection="1">
      <alignment horizontal="center"/>
    </xf>
    <xf numFmtId="1" fontId="5" fillId="0" borderId="28" xfId="0" applyNumberFormat="1" applyFont="1" applyBorder="1" applyAlignment="1" applyProtection="1">
      <alignment horizontal="center"/>
    </xf>
    <xf numFmtId="0" fontId="0" fillId="0" borderId="0" xfId="0" applyAlignment="1" applyProtection="1">
      <alignment wrapText="1"/>
    </xf>
    <xf numFmtId="3" fontId="0" fillId="0" borderId="38" xfId="0" applyNumberFormat="1" applyBorder="1" applyAlignment="1" applyProtection="1">
      <alignment vertical="center"/>
      <protection locked="0"/>
    </xf>
    <xf numFmtId="4" fontId="13" fillId="0" borderId="0" xfId="0" applyNumberFormat="1" applyFont="1" applyAlignment="1" applyProtection="1">
      <alignment horizontal="right" vertical="center"/>
      <protection locked="0"/>
    </xf>
    <xf numFmtId="4" fontId="13" fillId="0" borderId="20" xfId="0" applyNumberFormat="1" applyFont="1" applyBorder="1" applyAlignment="1" applyProtection="1">
      <alignment horizontal="right" vertical="center"/>
      <protection locked="0"/>
    </xf>
    <xf numFmtId="4" fontId="10" fillId="0" borderId="22" xfId="3" applyNumberFormat="1" applyFont="1" applyFill="1" applyBorder="1" applyAlignment="1" applyProtection="1">
      <alignment horizontal="right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28" xfId="5" applyFont="1" applyBorder="1" applyAlignment="1" applyProtection="1">
      <alignment horizontal="left" vertical="center" wrapText="1"/>
    </xf>
    <xf numFmtId="0" fontId="7" fillId="0" borderId="41" xfId="5" applyFont="1" applyBorder="1" applyAlignment="1" applyProtection="1">
      <alignment horizontal="left" vertical="center" wrapText="1"/>
    </xf>
    <xf numFmtId="0" fontId="7" fillId="0" borderId="71" xfId="5" applyFont="1" applyBorder="1" applyAlignment="1" applyProtection="1">
      <alignment horizontal="left" vertical="center" wrapText="1"/>
    </xf>
    <xf numFmtId="0" fontId="7" fillId="0" borderId="66" xfId="5" applyFont="1" applyBorder="1" applyAlignment="1" applyProtection="1">
      <alignment horizontal="left" vertical="center" wrapText="1"/>
    </xf>
    <xf numFmtId="0" fontId="8" fillId="0" borderId="36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49" xfId="0" applyFont="1" applyBorder="1" applyAlignment="1" applyProtection="1">
      <alignment horizontal="left" vertical="center" wrapText="1"/>
    </xf>
    <xf numFmtId="0" fontId="7" fillId="0" borderId="47" xfId="0" applyFont="1" applyBorder="1" applyAlignment="1" applyProtection="1">
      <alignment horizontal="left" vertical="center" wrapText="1"/>
    </xf>
    <xf numFmtId="165" fontId="7" fillId="0" borderId="20" xfId="0" applyNumberFormat="1" applyFont="1" applyBorder="1" applyAlignment="1" applyProtection="1">
      <alignment horizontal="left" vertical="center" wrapText="1"/>
    </xf>
    <xf numFmtId="49" fontId="7" fillId="0" borderId="27" xfId="0" applyNumberFormat="1" applyFont="1" applyBorder="1" applyAlignment="1" applyProtection="1">
      <alignment horizontal="left" vertical="center" wrapText="1"/>
    </xf>
    <xf numFmtId="49" fontId="7" fillId="0" borderId="28" xfId="0" applyNumberFormat="1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5" fillId="0" borderId="41" xfId="0" quotePrefix="1" applyFont="1" applyBorder="1" applyAlignment="1" applyProtection="1">
      <alignment horizontal="left" vertical="center" wrapText="1"/>
    </xf>
    <xf numFmtId="0" fontId="5" fillId="0" borderId="22" xfId="0" applyFont="1" applyBorder="1" applyAlignment="1" applyProtection="1">
      <alignment horizontal="left" vertical="center" wrapText="1"/>
    </xf>
    <xf numFmtId="4" fontId="8" fillId="0" borderId="36" xfId="0" applyNumberFormat="1" applyFont="1" applyBorder="1" applyAlignment="1" applyProtection="1">
      <alignment horizontal="right" vertical="center"/>
    </xf>
    <xf numFmtId="0" fontId="0" fillId="0" borderId="37" xfId="0" applyBorder="1" applyAlignment="1" applyProtection="1">
      <alignment vertical="center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4" fontId="8" fillId="0" borderId="37" xfId="0" applyNumberFormat="1" applyFont="1" applyBorder="1" applyAlignment="1" applyProtection="1">
      <alignment horizontal="right" vertical="center"/>
    </xf>
    <xf numFmtId="0" fontId="7" fillId="0" borderId="27" xfId="0" applyFont="1" applyBorder="1" applyAlignment="1" applyProtection="1">
      <alignment horizontal="left" vertical="center" wrapText="1"/>
    </xf>
    <xf numFmtId="0" fontId="7" fillId="0" borderId="41" xfId="0" applyFont="1" applyBorder="1" applyAlignment="1" applyProtection="1">
      <alignment horizontal="left" vertical="center" wrapText="1"/>
    </xf>
    <xf numFmtId="0" fontId="5" fillId="0" borderId="41" xfId="0" applyFont="1" applyBorder="1" applyAlignment="1" applyProtection="1">
      <alignment horizontal="left" vertical="center" wrapText="1"/>
    </xf>
    <xf numFmtId="0" fontId="8" fillId="0" borderId="27" xfId="0" applyFont="1" applyBorder="1" applyAlignment="1" applyProtection="1">
      <alignment horizontal="left" vertical="center" wrapText="1"/>
    </xf>
    <xf numFmtId="0" fontId="8" fillId="0" borderId="41" xfId="0" applyFont="1" applyBorder="1" applyAlignment="1" applyProtection="1">
      <alignment horizontal="left" vertical="center" wrapText="1"/>
    </xf>
    <xf numFmtId="0" fontId="5" fillId="0" borderId="27" xfId="0" quotePrefix="1" applyFont="1" applyBorder="1" applyAlignment="1" applyProtection="1">
      <alignment horizontal="left" vertical="center" wrapText="1"/>
    </xf>
    <xf numFmtId="0" fontId="5" fillId="0" borderId="27" xfId="0" applyFont="1" applyBorder="1" applyAlignment="1" applyProtection="1">
      <alignment horizontal="left" vertical="center" wrapText="1"/>
    </xf>
    <xf numFmtId="49" fontId="5" fillId="0" borderId="50" xfId="0" quotePrefix="1" applyNumberFormat="1" applyFont="1" applyBorder="1" applyAlignment="1" applyProtection="1">
      <alignment horizontal="left" vertical="center" wrapText="1"/>
    </xf>
    <xf numFmtId="0" fontId="5" fillId="0" borderId="50" xfId="0" applyFont="1" applyBorder="1" applyAlignment="1" applyProtection="1">
      <alignment vertical="center" wrapText="1"/>
    </xf>
    <xf numFmtId="49" fontId="7" fillId="0" borderId="49" xfId="0" applyNumberFormat="1" applyFont="1" applyBorder="1" applyAlignment="1" applyProtection="1">
      <alignment horizontal="left" vertical="center" wrapText="1"/>
    </xf>
    <xf numFmtId="49" fontId="7" fillId="0" borderId="47" xfId="0" applyNumberFormat="1" applyFont="1" applyBorder="1" applyAlignment="1" applyProtection="1">
      <alignment horizontal="left" vertical="center" wrapText="1"/>
    </xf>
    <xf numFmtId="4" fontId="8" fillId="0" borderId="68" xfId="0" applyNumberFormat="1" applyFont="1" applyBorder="1" applyAlignment="1" applyProtection="1">
      <alignment horizontal="right" vertical="center"/>
    </xf>
    <xf numFmtId="4" fontId="8" fillId="0" borderId="69" xfId="0" applyNumberFormat="1" applyFont="1" applyBorder="1" applyAlignment="1" applyProtection="1">
      <alignment horizontal="right" vertical="center"/>
    </xf>
    <xf numFmtId="167" fontId="7" fillId="0" borderId="27" xfId="0" applyNumberFormat="1" applyFont="1" applyBorder="1" applyAlignment="1" applyProtection="1">
      <alignment horizontal="left" vertical="center" wrapText="1"/>
    </xf>
    <xf numFmtId="167" fontId="7" fillId="0" borderId="41" xfId="0" applyNumberFormat="1" applyFont="1" applyBorder="1" applyAlignment="1" applyProtection="1">
      <alignment horizontal="left" vertical="center" wrapText="1"/>
    </xf>
    <xf numFmtId="0" fontId="7" fillId="0" borderId="45" xfId="0" applyFont="1" applyBorder="1" applyAlignment="1" applyProtection="1">
      <alignment horizontal="left" vertical="center" wrapText="1"/>
    </xf>
    <xf numFmtId="0" fontId="7" fillId="0" borderId="52" xfId="0" applyFont="1" applyBorder="1" applyAlignment="1" applyProtection="1">
      <alignment horizontal="left" vertical="center" wrapText="1"/>
    </xf>
    <xf numFmtId="165" fontId="7" fillId="0" borderId="71" xfId="5" applyNumberFormat="1" applyFont="1" applyBorder="1" applyAlignment="1" applyProtection="1">
      <alignment horizontal="left" vertical="center" wrapText="1"/>
    </xf>
    <xf numFmtId="165" fontId="7" fillId="0" borderId="66" xfId="5" applyNumberFormat="1" applyFont="1" applyBorder="1" applyAlignment="1" applyProtection="1">
      <alignment horizontal="left" vertical="center" wrapText="1"/>
    </xf>
    <xf numFmtId="165" fontId="7" fillId="0" borderId="28" xfId="5" applyNumberFormat="1" applyFont="1" applyBorder="1" applyAlignment="1" applyProtection="1">
      <alignment horizontal="left" vertical="center" wrapText="1"/>
    </xf>
    <xf numFmtId="0" fontId="5" fillId="0" borderId="65" xfId="0" applyFont="1" applyBorder="1" applyAlignment="1" applyProtection="1">
      <alignment horizontal="left" vertical="center" wrapText="1"/>
    </xf>
    <xf numFmtId="0" fontId="5" fillId="0" borderId="66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4" fontId="5" fillId="0" borderId="28" xfId="0" applyNumberFormat="1" applyFont="1" applyBorder="1" applyAlignment="1" applyProtection="1">
      <alignment horizontal="right"/>
    </xf>
    <xf numFmtId="4" fontId="5" fillId="0" borderId="41" xfId="0" applyNumberFormat="1" applyFont="1" applyBorder="1" applyAlignment="1" applyProtection="1">
      <alignment horizontal="right"/>
    </xf>
    <xf numFmtId="0" fontId="7" fillId="0" borderId="28" xfId="0" applyFont="1" applyBorder="1" applyAlignment="1" applyProtection="1">
      <alignment horizontal="left" vertical="center" wrapText="1"/>
    </xf>
    <xf numFmtId="0" fontId="7" fillId="0" borderId="46" xfId="0" applyFont="1" applyBorder="1" applyAlignment="1" applyProtection="1">
      <alignment horizontal="left" vertical="center" wrapText="1"/>
    </xf>
    <xf numFmtId="0" fontId="7" fillId="0" borderId="50" xfId="0" applyFont="1" applyBorder="1" applyAlignment="1" applyProtection="1">
      <alignment horizontal="left" vertical="center" wrapText="1"/>
    </xf>
    <xf numFmtId="0" fontId="7" fillId="0" borderId="44" xfId="0" applyFont="1" applyBorder="1" applyAlignment="1" applyProtection="1">
      <alignment horizontal="left" vertical="center" wrapText="1"/>
    </xf>
  </cellXfs>
  <cellStyles count="8">
    <cellStyle name="Dobro" xfId="1" builtinId="26"/>
    <cellStyle name="Hiperpovezava" xfId="4" builtinId="8"/>
    <cellStyle name="Navadno" xfId="0" builtinId="0"/>
    <cellStyle name="Nevtralno" xfId="2" builtinId="28"/>
    <cellStyle name="Normal 2 2" xfId="5"/>
    <cellStyle name="Normal 3" xfId="6"/>
    <cellStyle name="Normal_SAVA95" xfId="7"/>
    <cellStyle name="Poudarek5" xfId="3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ist.si/ecommerce/catalog/project.aspx?id=da08d727-0366-427d-b2c1-5892e59def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8"/>
  <sheetViews>
    <sheetView tabSelected="1" view="pageBreakPreview" topLeftCell="A454" zoomScaleNormal="98" zoomScaleSheetLayoutView="100" workbookViewId="0">
      <selection activeCell="D59" sqref="D59"/>
    </sheetView>
  </sheetViews>
  <sheetFormatPr defaultRowHeight="15" x14ac:dyDescent="0.25"/>
  <cols>
    <col min="1" max="1" width="5.28515625" style="19" customWidth="1"/>
    <col min="2" max="2" width="6.140625" style="19" customWidth="1"/>
    <col min="3" max="3" width="34.7109375" style="452" customWidth="1"/>
    <col min="4" max="4" width="34.28515625" style="452" customWidth="1"/>
    <col min="5" max="5" width="12.85546875" style="452" customWidth="1"/>
    <col min="6" max="6" width="8.42578125" style="19" customWidth="1"/>
    <col min="7" max="7" width="9.28515625" style="19" bestFit="1" customWidth="1"/>
    <col min="8" max="8" width="8" style="19" customWidth="1"/>
    <col min="9" max="9" width="6.42578125" style="19" customWidth="1"/>
    <col min="10" max="10" width="9.140625" style="19" customWidth="1"/>
    <col min="11" max="11" width="10.140625" style="19" customWidth="1"/>
    <col min="12" max="12" width="12" style="19" bestFit="1" customWidth="1"/>
    <col min="13" max="16384" width="9.140625" style="19"/>
  </cols>
  <sheetData>
    <row r="1" spans="1:11" ht="15.75" x14ac:dyDescent="0.25">
      <c r="A1" s="472" t="s">
        <v>0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1" x14ac:dyDescent="0.25">
      <c r="A2" s="20"/>
      <c r="B2" s="20"/>
      <c r="C2" s="21"/>
      <c r="D2" s="21"/>
      <c r="E2" s="22"/>
      <c r="F2" s="23"/>
      <c r="G2" s="23"/>
      <c r="H2" s="24"/>
      <c r="I2" s="24"/>
      <c r="J2" s="25"/>
      <c r="K2" s="26"/>
    </row>
    <row r="3" spans="1:11" ht="15.75" x14ac:dyDescent="0.25">
      <c r="A3" s="472" t="s">
        <v>477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</row>
    <row r="4" spans="1:11" ht="10.5" customHeight="1" x14ac:dyDescent="0.25">
      <c r="A4" s="20"/>
      <c r="B4" s="20"/>
      <c r="C4" s="27"/>
      <c r="D4" s="21"/>
      <c r="E4" s="22"/>
      <c r="F4" s="23"/>
      <c r="G4" s="23"/>
      <c r="H4" s="24"/>
      <c r="I4" s="24"/>
      <c r="J4" s="25"/>
      <c r="K4" s="26"/>
    </row>
    <row r="5" spans="1:11" ht="15.75" thickBot="1" x14ac:dyDescent="0.3">
      <c r="A5" s="20"/>
      <c r="B5" s="28"/>
      <c r="C5" s="27"/>
      <c r="D5" s="21"/>
      <c r="E5" s="22"/>
      <c r="F5" s="23"/>
      <c r="G5" s="23"/>
      <c r="H5" s="24"/>
      <c r="I5" s="29"/>
      <c r="J5" s="25"/>
      <c r="K5" s="26"/>
    </row>
    <row r="6" spans="1:11" s="30" customFormat="1" ht="29.25" customHeight="1" x14ac:dyDescent="0.25">
      <c r="A6" s="473" t="s">
        <v>1</v>
      </c>
      <c r="B6" s="475" t="s">
        <v>2</v>
      </c>
      <c r="C6" s="476"/>
      <c r="D6" s="479" t="s">
        <v>3</v>
      </c>
      <c r="E6" s="479" t="s">
        <v>4</v>
      </c>
      <c r="F6" s="481" t="s">
        <v>5</v>
      </c>
      <c r="G6" s="482"/>
      <c r="H6" s="483" t="s">
        <v>6</v>
      </c>
      <c r="I6" s="484"/>
      <c r="J6" s="483" t="s">
        <v>7</v>
      </c>
      <c r="K6" s="485"/>
    </row>
    <row r="7" spans="1:11" s="30" customFormat="1" ht="24.75" thickBot="1" x14ac:dyDescent="0.3">
      <c r="A7" s="474"/>
      <c r="B7" s="477"/>
      <c r="C7" s="478"/>
      <c r="D7" s="480"/>
      <c r="E7" s="480"/>
      <c r="F7" s="31" t="s">
        <v>8</v>
      </c>
      <c r="G7" s="32" t="s">
        <v>9</v>
      </c>
      <c r="H7" s="33" t="s">
        <v>10</v>
      </c>
      <c r="I7" s="34" t="s">
        <v>11</v>
      </c>
      <c r="J7" s="35" t="s">
        <v>10</v>
      </c>
      <c r="K7" s="36" t="s">
        <v>12</v>
      </c>
    </row>
    <row r="8" spans="1:11" s="30" customFormat="1" ht="10.5" customHeight="1" thickBot="1" x14ac:dyDescent="0.3">
      <c r="A8" s="37"/>
      <c r="B8" s="37"/>
      <c r="C8" s="38"/>
      <c r="D8" s="38"/>
      <c r="E8" s="39"/>
      <c r="F8" s="40"/>
      <c r="G8" s="40"/>
      <c r="H8" s="41"/>
      <c r="I8" s="41"/>
      <c r="J8" s="42"/>
      <c r="K8" s="43"/>
    </row>
    <row r="9" spans="1:11" s="30" customFormat="1" ht="16.5" thickBot="1" x14ac:dyDescent="0.3">
      <c r="A9" s="44" t="s">
        <v>13</v>
      </c>
      <c r="B9" s="45" t="s">
        <v>14</v>
      </c>
      <c r="C9" s="46"/>
      <c r="D9" s="46"/>
      <c r="E9" s="47"/>
      <c r="F9" s="48"/>
      <c r="G9" s="49"/>
      <c r="H9" s="49"/>
      <c r="I9" s="50"/>
      <c r="J9" s="51"/>
      <c r="K9" s="52"/>
    </row>
    <row r="10" spans="1:11" s="30" customFormat="1" ht="12" customHeight="1" thickBot="1" x14ac:dyDescent="0.3">
      <c r="A10" s="37"/>
      <c r="B10" s="37"/>
      <c r="C10" s="38"/>
      <c r="D10" s="38"/>
      <c r="E10" s="39"/>
      <c r="F10" s="40"/>
      <c r="G10" s="40"/>
      <c r="H10" s="40"/>
      <c r="I10" s="40"/>
      <c r="J10" s="42"/>
      <c r="K10" s="43"/>
    </row>
    <row r="11" spans="1:11" s="30" customFormat="1" x14ac:dyDescent="0.25">
      <c r="A11" s="37"/>
      <c r="B11" s="53" t="s">
        <v>15</v>
      </c>
      <c r="C11" s="54"/>
      <c r="D11" s="55"/>
      <c r="E11" s="56"/>
      <c r="F11" s="57"/>
      <c r="G11" s="57"/>
      <c r="H11" s="57"/>
      <c r="I11" s="57"/>
      <c r="J11" s="58"/>
      <c r="K11" s="59"/>
    </row>
    <row r="12" spans="1:11" s="30" customFormat="1" x14ac:dyDescent="0.25">
      <c r="A12" s="37"/>
      <c r="B12" s="60" t="s">
        <v>16</v>
      </c>
      <c r="C12" s="61"/>
      <c r="D12" s="61"/>
      <c r="E12" s="62"/>
      <c r="F12" s="63"/>
      <c r="G12" s="63"/>
      <c r="H12" s="63"/>
      <c r="I12" s="63"/>
      <c r="J12" s="64"/>
      <c r="K12" s="65"/>
    </row>
    <row r="13" spans="1:11" s="30" customFormat="1" ht="25.5" x14ac:dyDescent="0.25">
      <c r="A13" s="37"/>
      <c r="B13" s="66"/>
      <c r="C13" s="67" t="s">
        <v>17</v>
      </c>
      <c r="D13" s="61"/>
      <c r="E13" s="62"/>
      <c r="F13" s="63"/>
      <c r="G13" s="63"/>
      <c r="H13" s="63" t="s">
        <v>18</v>
      </c>
      <c r="I13" s="63">
        <v>100</v>
      </c>
      <c r="J13" s="1"/>
      <c r="K13" s="65">
        <f t="shared" ref="K13:K25" si="0">I13*J13</f>
        <v>0</v>
      </c>
    </row>
    <row r="14" spans="1:11" s="30" customFormat="1" x14ac:dyDescent="0.25">
      <c r="A14" s="37"/>
      <c r="B14" s="66"/>
      <c r="C14" s="67" t="s">
        <v>19</v>
      </c>
      <c r="D14" s="61"/>
      <c r="E14" s="62"/>
      <c r="F14" s="63"/>
      <c r="G14" s="63"/>
      <c r="H14" s="63" t="s">
        <v>18</v>
      </c>
      <c r="I14" s="63">
        <v>1</v>
      </c>
      <c r="J14" s="1"/>
      <c r="K14" s="65">
        <f>I14*J14</f>
        <v>0</v>
      </c>
    </row>
    <row r="15" spans="1:11" s="30" customFormat="1" ht="25.5" x14ac:dyDescent="0.25">
      <c r="A15" s="37"/>
      <c r="B15" s="66"/>
      <c r="C15" s="67" t="s">
        <v>20</v>
      </c>
      <c r="D15" s="61"/>
      <c r="E15" s="62"/>
      <c r="F15" s="63"/>
      <c r="G15" s="63"/>
      <c r="H15" s="63" t="s">
        <v>18</v>
      </c>
      <c r="I15" s="63">
        <v>50</v>
      </c>
      <c r="J15" s="1"/>
      <c r="K15" s="65">
        <f t="shared" si="0"/>
        <v>0</v>
      </c>
    </row>
    <row r="16" spans="1:11" s="30" customFormat="1" ht="38.25" x14ac:dyDescent="0.25">
      <c r="A16" s="37"/>
      <c r="B16" s="66"/>
      <c r="C16" s="67" t="s">
        <v>21</v>
      </c>
      <c r="D16" s="61"/>
      <c r="E16" s="62"/>
      <c r="F16" s="63"/>
      <c r="G16" s="63"/>
      <c r="H16" s="63" t="s">
        <v>18</v>
      </c>
      <c r="I16" s="63">
        <v>40</v>
      </c>
      <c r="J16" s="1"/>
      <c r="K16" s="65">
        <f t="shared" si="0"/>
        <v>0</v>
      </c>
    </row>
    <row r="17" spans="1:11" s="30" customFormat="1" ht="25.5" x14ac:dyDescent="0.25">
      <c r="A17" s="37"/>
      <c r="B17" s="66"/>
      <c r="C17" s="67" t="s">
        <v>22</v>
      </c>
      <c r="D17" s="61"/>
      <c r="E17" s="62"/>
      <c r="F17" s="63"/>
      <c r="G17" s="63"/>
      <c r="H17" s="63" t="s">
        <v>18</v>
      </c>
      <c r="I17" s="63">
        <v>90</v>
      </c>
      <c r="J17" s="1"/>
      <c r="K17" s="65">
        <f t="shared" si="0"/>
        <v>0</v>
      </c>
    </row>
    <row r="18" spans="1:11" s="30" customFormat="1" x14ac:dyDescent="0.25">
      <c r="A18" s="37"/>
      <c r="B18" s="66"/>
      <c r="C18" s="67" t="s">
        <v>23</v>
      </c>
      <c r="D18" s="61"/>
      <c r="E18" s="68" t="s">
        <v>24</v>
      </c>
      <c r="F18" s="63"/>
      <c r="G18" s="63"/>
      <c r="H18" s="63" t="s">
        <v>18</v>
      </c>
      <c r="I18" s="63">
        <v>15</v>
      </c>
      <c r="J18" s="1"/>
      <c r="K18" s="65">
        <f t="shared" si="0"/>
        <v>0</v>
      </c>
    </row>
    <row r="19" spans="1:11" s="30" customFormat="1" ht="25.5" x14ac:dyDescent="0.25">
      <c r="A19" s="37"/>
      <c r="B19" s="66"/>
      <c r="C19" s="67" t="s">
        <v>25</v>
      </c>
      <c r="D19" s="61"/>
      <c r="E19" s="68"/>
      <c r="F19" s="63"/>
      <c r="G19" s="63"/>
      <c r="H19" s="63" t="s">
        <v>18</v>
      </c>
      <c r="I19" s="63">
        <v>10</v>
      </c>
      <c r="J19" s="1"/>
      <c r="K19" s="65">
        <f t="shared" si="0"/>
        <v>0</v>
      </c>
    </row>
    <row r="20" spans="1:11" s="30" customFormat="1" ht="25.5" x14ac:dyDescent="0.25">
      <c r="A20" s="37"/>
      <c r="B20" s="66"/>
      <c r="C20" s="67" t="s">
        <v>26</v>
      </c>
      <c r="D20" s="61"/>
      <c r="E20" s="68" t="s">
        <v>27</v>
      </c>
      <c r="F20" s="63"/>
      <c r="G20" s="63"/>
      <c r="H20" s="63" t="s">
        <v>18</v>
      </c>
      <c r="I20" s="63">
        <v>10</v>
      </c>
      <c r="J20" s="1"/>
      <c r="K20" s="65">
        <f t="shared" si="0"/>
        <v>0</v>
      </c>
    </row>
    <row r="21" spans="1:11" s="30" customFormat="1" x14ac:dyDescent="0.25">
      <c r="A21" s="37"/>
      <c r="B21" s="66"/>
      <c r="C21" s="67" t="s">
        <v>28</v>
      </c>
      <c r="D21" s="61"/>
      <c r="E21" s="62"/>
      <c r="F21" s="63"/>
      <c r="G21" s="63"/>
      <c r="H21" s="63" t="s">
        <v>29</v>
      </c>
      <c r="I21" s="63">
        <v>1</v>
      </c>
      <c r="J21" s="1"/>
      <c r="K21" s="65">
        <f t="shared" si="0"/>
        <v>0</v>
      </c>
    </row>
    <row r="22" spans="1:11" s="30" customFormat="1" x14ac:dyDescent="0.25">
      <c r="A22" s="37"/>
      <c r="B22" s="66"/>
      <c r="C22" s="67" t="s">
        <v>30</v>
      </c>
      <c r="D22" s="61"/>
      <c r="E22" s="62"/>
      <c r="F22" s="63"/>
      <c r="G22" s="63"/>
      <c r="H22" s="63" t="s">
        <v>29</v>
      </c>
      <c r="I22" s="63">
        <v>1</v>
      </c>
      <c r="J22" s="1"/>
      <c r="K22" s="65">
        <f t="shared" si="0"/>
        <v>0</v>
      </c>
    </row>
    <row r="23" spans="1:11" s="30" customFormat="1" x14ac:dyDescent="0.25">
      <c r="A23" s="37"/>
      <c r="B23" s="66"/>
      <c r="C23" s="67" t="s">
        <v>31</v>
      </c>
      <c r="D23" s="61"/>
      <c r="E23" s="62"/>
      <c r="F23" s="63"/>
      <c r="G23" s="63"/>
      <c r="H23" s="63" t="s">
        <v>29</v>
      </c>
      <c r="I23" s="63">
        <v>1</v>
      </c>
      <c r="J23" s="1"/>
      <c r="K23" s="65">
        <f t="shared" si="0"/>
        <v>0</v>
      </c>
    </row>
    <row r="24" spans="1:11" s="30" customFormat="1" x14ac:dyDescent="0.25">
      <c r="A24" s="37"/>
      <c r="B24" s="66"/>
      <c r="C24" s="67" t="s">
        <v>32</v>
      </c>
      <c r="D24" s="61"/>
      <c r="E24" s="62"/>
      <c r="F24" s="63"/>
      <c r="G24" s="63"/>
      <c r="H24" s="63" t="s">
        <v>29</v>
      </c>
      <c r="I24" s="63">
        <v>1</v>
      </c>
      <c r="J24" s="1"/>
      <c r="K24" s="65">
        <f t="shared" si="0"/>
        <v>0</v>
      </c>
    </row>
    <row r="25" spans="1:11" s="30" customFormat="1" x14ac:dyDescent="0.25">
      <c r="A25" s="37"/>
      <c r="B25" s="60" t="s">
        <v>33</v>
      </c>
      <c r="C25" s="61"/>
      <c r="D25" s="67"/>
      <c r="E25" s="62"/>
      <c r="F25" s="63"/>
      <c r="G25" s="63"/>
      <c r="H25" s="63" t="s">
        <v>29</v>
      </c>
      <c r="I25" s="63">
        <v>1</v>
      </c>
      <c r="J25" s="1"/>
      <c r="K25" s="65">
        <f t="shared" si="0"/>
        <v>0</v>
      </c>
    </row>
    <row r="26" spans="1:11" s="30" customFormat="1" x14ac:dyDescent="0.25">
      <c r="A26" s="37"/>
      <c r="B26" s="66"/>
      <c r="C26" s="38"/>
      <c r="D26" s="38"/>
      <c r="E26" s="39"/>
      <c r="F26" s="40"/>
      <c r="G26" s="40"/>
      <c r="H26" s="40"/>
      <c r="I26" s="40"/>
      <c r="J26" s="3"/>
      <c r="K26" s="69"/>
    </row>
    <row r="27" spans="1:11" s="30" customFormat="1" x14ac:dyDescent="0.25">
      <c r="A27" s="37"/>
      <c r="B27" s="70" t="s">
        <v>34</v>
      </c>
      <c r="C27" s="71"/>
      <c r="D27" s="72"/>
      <c r="E27" s="73"/>
      <c r="F27" s="74"/>
      <c r="G27" s="74"/>
      <c r="H27" s="74"/>
      <c r="I27" s="74"/>
      <c r="J27" s="12"/>
      <c r="K27" s="76"/>
    </row>
    <row r="28" spans="1:11" s="30" customFormat="1" x14ac:dyDescent="0.25">
      <c r="A28" s="37"/>
      <c r="B28" s="77" t="s">
        <v>35</v>
      </c>
      <c r="C28" s="78"/>
      <c r="D28" s="79"/>
      <c r="E28" s="80"/>
      <c r="F28" s="81"/>
      <c r="G28" s="81"/>
      <c r="H28" s="81"/>
      <c r="I28" s="81"/>
      <c r="J28" s="15"/>
      <c r="K28" s="82"/>
    </row>
    <row r="29" spans="1:11" s="30" customFormat="1" ht="25.5" x14ac:dyDescent="0.25">
      <c r="A29" s="37"/>
      <c r="B29" s="66"/>
      <c r="C29" s="67" t="s">
        <v>36</v>
      </c>
      <c r="D29" s="61"/>
      <c r="E29" s="62"/>
      <c r="F29" s="63"/>
      <c r="G29" s="63"/>
      <c r="H29" s="63" t="s">
        <v>18</v>
      </c>
      <c r="I29" s="63">
        <v>1150</v>
      </c>
      <c r="J29" s="1"/>
      <c r="K29" s="65">
        <f t="shared" ref="K29:K37" si="1">I29*J29</f>
        <v>0</v>
      </c>
    </row>
    <row r="30" spans="1:11" s="30" customFormat="1" x14ac:dyDescent="0.25">
      <c r="A30" s="37"/>
      <c r="B30" s="66"/>
      <c r="C30" s="67" t="str">
        <f>+C14</f>
        <v>2. pregled cest (15.000 m)</v>
      </c>
      <c r="D30" s="61"/>
      <c r="E30" s="62"/>
      <c r="F30" s="63"/>
      <c r="G30" s="63"/>
      <c r="H30" s="63" t="s">
        <v>18</v>
      </c>
      <c r="I30" s="63">
        <v>2</v>
      </c>
      <c r="J30" s="1"/>
      <c r="K30" s="65">
        <f>I30*J30</f>
        <v>0</v>
      </c>
    </row>
    <row r="31" spans="1:11" s="30" customFormat="1" ht="25.5" x14ac:dyDescent="0.25">
      <c r="A31" s="37"/>
      <c r="B31" s="66"/>
      <c r="C31" s="67" t="s">
        <v>37</v>
      </c>
      <c r="D31" s="61"/>
      <c r="E31" s="62"/>
      <c r="F31" s="63"/>
      <c r="G31" s="63"/>
      <c r="H31" s="63" t="s">
        <v>18</v>
      </c>
      <c r="I31" s="63">
        <v>500</v>
      </c>
      <c r="J31" s="1"/>
      <c r="K31" s="65">
        <f t="shared" si="1"/>
        <v>0</v>
      </c>
    </row>
    <row r="32" spans="1:11" s="30" customFormat="1" ht="25.5" x14ac:dyDescent="0.25">
      <c r="A32" s="37"/>
      <c r="B32" s="66"/>
      <c r="C32" s="67" t="s">
        <v>38</v>
      </c>
      <c r="D32" s="61"/>
      <c r="E32" s="62"/>
      <c r="F32" s="63"/>
      <c r="G32" s="63"/>
      <c r="H32" s="63" t="s">
        <v>18</v>
      </c>
      <c r="I32" s="63">
        <v>400</v>
      </c>
      <c r="J32" s="1"/>
      <c r="K32" s="65">
        <f t="shared" si="1"/>
        <v>0</v>
      </c>
    </row>
    <row r="33" spans="1:11" s="30" customFormat="1" ht="25.5" x14ac:dyDescent="0.25">
      <c r="A33" s="37"/>
      <c r="B33" s="66"/>
      <c r="C33" s="67" t="s">
        <v>39</v>
      </c>
      <c r="D33" s="61"/>
      <c r="E33" s="62"/>
      <c r="F33" s="63"/>
      <c r="G33" s="63"/>
      <c r="H33" s="63" t="s">
        <v>18</v>
      </c>
      <c r="I33" s="63">
        <v>540</v>
      </c>
      <c r="J33" s="1"/>
      <c r="K33" s="65">
        <f t="shared" si="1"/>
        <v>0</v>
      </c>
    </row>
    <row r="34" spans="1:11" s="30" customFormat="1" x14ac:dyDescent="0.25">
      <c r="A34" s="37"/>
      <c r="B34" s="66"/>
      <c r="C34" s="67" t="s">
        <v>40</v>
      </c>
      <c r="D34" s="61"/>
      <c r="E34" s="68" t="s">
        <v>24</v>
      </c>
      <c r="F34" s="63"/>
      <c r="G34" s="63"/>
      <c r="H34" s="63" t="s">
        <v>18</v>
      </c>
      <c r="I34" s="63">
        <v>320</v>
      </c>
      <c r="J34" s="1"/>
      <c r="K34" s="65">
        <f t="shared" si="1"/>
        <v>0</v>
      </c>
    </row>
    <row r="35" spans="1:11" s="30" customFormat="1" ht="38.25" x14ac:dyDescent="0.25">
      <c r="A35" s="37"/>
      <c r="B35" s="66"/>
      <c r="C35" s="67" t="s">
        <v>41</v>
      </c>
      <c r="D35" s="61"/>
      <c r="E35" s="68"/>
      <c r="F35" s="63"/>
      <c r="G35" s="63"/>
      <c r="H35" s="63" t="s">
        <v>18</v>
      </c>
      <c r="I35" s="63">
        <v>250</v>
      </c>
      <c r="J35" s="1"/>
      <c r="K35" s="65">
        <f t="shared" si="1"/>
        <v>0</v>
      </c>
    </row>
    <row r="36" spans="1:11" s="30" customFormat="1" ht="38.25" x14ac:dyDescent="0.25">
      <c r="A36" s="37"/>
      <c r="B36" s="66"/>
      <c r="C36" s="67" t="s">
        <v>42</v>
      </c>
      <c r="D36" s="61"/>
      <c r="E36" s="68" t="s">
        <v>27</v>
      </c>
      <c r="F36" s="63"/>
      <c r="G36" s="63"/>
      <c r="H36" s="63" t="s">
        <v>29</v>
      </c>
      <c r="I36" s="63">
        <v>24</v>
      </c>
      <c r="J36" s="1"/>
      <c r="K36" s="65">
        <f t="shared" si="1"/>
        <v>0</v>
      </c>
    </row>
    <row r="37" spans="1:11" s="30" customFormat="1" x14ac:dyDescent="0.25">
      <c r="A37" s="37"/>
      <c r="B37" s="66"/>
      <c r="C37" s="67" t="s">
        <v>43</v>
      </c>
      <c r="D37" s="61"/>
      <c r="E37" s="62"/>
      <c r="F37" s="63"/>
      <c r="G37" s="63"/>
      <c r="H37" s="63" t="s">
        <v>29</v>
      </c>
      <c r="I37" s="63">
        <v>24</v>
      </c>
      <c r="J37" s="1"/>
      <c r="K37" s="65">
        <f t="shared" si="1"/>
        <v>0</v>
      </c>
    </row>
    <row r="38" spans="1:11" s="30" customFormat="1" x14ac:dyDescent="0.25">
      <c r="A38" s="37"/>
      <c r="B38" s="66"/>
      <c r="C38" s="67" t="s">
        <v>44</v>
      </c>
      <c r="D38" s="61"/>
      <c r="E38" s="62"/>
      <c r="F38" s="63"/>
      <c r="G38" s="63"/>
      <c r="H38" s="63" t="s">
        <v>29</v>
      </c>
      <c r="I38" s="63">
        <v>24</v>
      </c>
      <c r="J38" s="1"/>
      <c r="K38" s="65">
        <f>+J38*I38</f>
        <v>0</v>
      </c>
    </row>
    <row r="39" spans="1:11" s="30" customFormat="1" x14ac:dyDescent="0.25">
      <c r="A39" s="37"/>
      <c r="B39" s="66"/>
      <c r="C39" s="67" t="s">
        <v>45</v>
      </c>
      <c r="D39" s="61"/>
      <c r="E39" s="62"/>
      <c r="F39" s="63"/>
      <c r="G39" s="63"/>
      <c r="H39" s="63" t="s">
        <v>29</v>
      </c>
      <c r="I39" s="63">
        <v>24</v>
      </c>
      <c r="J39" s="1"/>
      <c r="K39" s="65">
        <f>+J39*I39</f>
        <v>0</v>
      </c>
    </row>
    <row r="40" spans="1:11" s="30" customFormat="1" ht="25.5" x14ac:dyDescent="0.25">
      <c r="A40" s="37"/>
      <c r="B40" s="66"/>
      <c r="C40" s="67" t="s">
        <v>46</v>
      </c>
      <c r="D40" s="61"/>
      <c r="E40" s="62"/>
      <c r="F40" s="63"/>
      <c r="G40" s="63"/>
      <c r="H40" s="63"/>
      <c r="I40" s="63"/>
      <c r="J40" s="1"/>
      <c r="K40" s="65"/>
    </row>
    <row r="41" spans="1:11" s="30" customFormat="1" ht="89.25" x14ac:dyDescent="0.25">
      <c r="A41" s="37"/>
      <c r="B41" s="83"/>
      <c r="C41" s="38"/>
      <c r="D41" s="84" t="s">
        <v>47</v>
      </c>
      <c r="E41" s="85" t="s">
        <v>48</v>
      </c>
      <c r="F41" s="63"/>
      <c r="G41" s="63"/>
      <c r="H41" s="63" t="s">
        <v>18</v>
      </c>
      <c r="I41" s="63">
        <v>10</v>
      </c>
      <c r="J41" s="1"/>
      <c r="K41" s="65">
        <f>I41*J41</f>
        <v>0</v>
      </c>
    </row>
    <row r="42" spans="1:11" s="30" customFormat="1" ht="38.25" x14ac:dyDescent="0.25">
      <c r="A42" s="37"/>
      <c r="B42" s="83"/>
      <c r="C42" s="38"/>
      <c r="D42" s="86" t="s">
        <v>49</v>
      </c>
      <c r="E42" s="87" t="s">
        <v>50</v>
      </c>
      <c r="F42" s="63"/>
      <c r="G42" s="63"/>
      <c r="H42" s="63" t="s">
        <v>18</v>
      </c>
      <c r="I42" s="63">
        <v>24</v>
      </c>
      <c r="J42" s="1"/>
      <c r="K42" s="65">
        <f>I42*J42</f>
        <v>0</v>
      </c>
    </row>
    <row r="43" spans="1:11" s="30" customFormat="1" ht="63.75" x14ac:dyDescent="0.25">
      <c r="A43" s="37"/>
      <c r="B43" s="83"/>
      <c r="C43" s="38"/>
      <c r="D43" s="86" t="s">
        <v>478</v>
      </c>
      <c r="E43" s="85" t="s">
        <v>50</v>
      </c>
      <c r="F43" s="63"/>
      <c r="G43" s="63"/>
      <c r="H43" s="63" t="s">
        <v>18</v>
      </c>
      <c r="I43" s="63">
        <v>36</v>
      </c>
      <c r="J43" s="1"/>
      <c r="K43" s="65">
        <f>I43*J43</f>
        <v>0</v>
      </c>
    </row>
    <row r="44" spans="1:11" s="30" customFormat="1" ht="25.5" x14ac:dyDescent="0.25">
      <c r="A44" s="37"/>
      <c r="B44" s="83"/>
      <c r="C44" s="38"/>
      <c r="D44" s="86" t="s">
        <v>51</v>
      </c>
      <c r="E44" s="85" t="s">
        <v>50</v>
      </c>
      <c r="F44" s="63"/>
      <c r="G44" s="63"/>
      <c r="H44" s="63"/>
      <c r="I44" s="63"/>
      <c r="J44" s="1"/>
      <c r="K44" s="65"/>
    </row>
    <row r="45" spans="1:11" s="30" customFormat="1" x14ac:dyDescent="0.25">
      <c r="A45" s="37"/>
      <c r="B45" s="83"/>
      <c r="C45" s="38"/>
      <c r="D45" s="88" t="s">
        <v>52</v>
      </c>
      <c r="E45" s="85"/>
      <c r="F45" s="63"/>
      <c r="G45" s="63"/>
      <c r="H45" s="63" t="s">
        <v>29</v>
      </c>
      <c r="I45" s="63">
        <v>1</v>
      </c>
      <c r="J45" s="1"/>
      <c r="K45" s="65">
        <f t="shared" ref="K45:K61" si="2">I45*J45</f>
        <v>0</v>
      </c>
    </row>
    <row r="46" spans="1:11" s="30" customFormat="1" x14ac:dyDescent="0.25">
      <c r="A46" s="37"/>
      <c r="B46" s="83"/>
      <c r="C46" s="38"/>
      <c r="D46" s="88" t="s">
        <v>53</v>
      </c>
      <c r="E46" s="85"/>
      <c r="F46" s="63"/>
      <c r="G46" s="63"/>
      <c r="H46" s="63" t="s">
        <v>29</v>
      </c>
      <c r="I46" s="63">
        <v>1</v>
      </c>
      <c r="J46" s="1"/>
      <c r="K46" s="65">
        <f t="shared" si="2"/>
        <v>0</v>
      </c>
    </row>
    <row r="47" spans="1:11" s="30" customFormat="1" x14ac:dyDescent="0.25">
      <c r="A47" s="37"/>
      <c r="B47" s="83"/>
      <c r="C47" s="38"/>
      <c r="D47" s="88" t="s">
        <v>448</v>
      </c>
      <c r="E47" s="85"/>
      <c r="F47" s="63"/>
      <c r="G47" s="63"/>
      <c r="H47" s="63" t="s">
        <v>29</v>
      </c>
      <c r="I47" s="63">
        <v>1</v>
      </c>
      <c r="J47" s="1"/>
      <c r="K47" s="65">
        <f t="shared" si="2"/>
        <v>0</v>
      </c>
    </row>
    <row r="48" spans="1:11" s="30" customFormat="1" x14ac:dyDescent="0.25">
      <c r="A48" s="37"/>
      <c r="B48" s="83"/>
      <c r="C48" s="38"/>
      <c r="D48" s="88" t="s">
        <v>449</v>
      </c>
      <c r="E48" s="85"/>
      <c r="F48" s="63"/>
      <c r="G48" s="63"/>
      <c r="H48" s="63" t="s">
        <v>29</v>
      </c>
      <c r="I48" s="63">
        <v>1</v>
      </c>
      <c r="J48" s="1"/>
      <c r="K48" s="65">
        <f t="shared" si="2"/>
        <v>0</v>
      </c>
    </row>
    <row r="49" spans="1:11" s="30" customFormat="1" x14ac:dyDescent="0.25">
      <c r="A49" s="37"/>
      <c r="B49" s="83"/>
      <c r="C49" s="38"/>
      <c r="D49" s="88" t="s">
        <v>450</v>
      </c>
      <c r="E49" s="85"/>
      <c r="F49" s="63"/>
      <c r="G49" s="63"/>
      <c r="H49" s="63" t="s">
        <v>29</v>
      </c>
      <c r="I49" s="63">
        <v>1</v>
      </c>
      <c r="J49" s="1"/>
      <c r="K49" s="65">
        <f t="shared" si="2"/>
        <v>0</v>
      </c>
    </row>
    <row r="50" spans="1:11" s="30" customFormat="1" x14ac:dyDescent="0.25">
      <c r="A50" s="37"/>
      <c r="B50" s="83"/>
      <c r="C50" s="38"/>
      <c r="D50" s="88" t="s">
        <v>451</v>
      </c>
      <c r="E50" s="85"/>
      <c r="F50" s="63"/>
      <c r="G50" s="63"/>
      <c r="H50" s="63" t="s">
        <v>29</v>
      </c>
      <c r="I50" s="63">
        <v>1</v>
      </c>
      <c r="J50" s="1"/>
      <c r="K50" s="65">
        <f t="shared" si="2"/>
        <v>0</v>
      </c>
    </row>
    <row r="51" spans="1:11" s="30" customFormat="1" x14ac:dyDescent="0.25">
      <c r="A51" s="37"/>
      <c r="B51" s="83"/>
      <c r="C51" s="38"/>
      <c r="D51" s="88" t="s">
        <v>54</v>
      </c>
      <c r="E51" s="85"/>
      <c r="F51" s="63"/>
      <c r="G51" s="63"/>
      <c r="H51" s="63" t="s">
        <v>29</v>
      </c>
      <c r="I51" s="63">
        <v>1</v>
      </c>
      <c r="J51" s="1"/>
      <c r="K51" s="65">
        <f t="shared" si="2"/>
        <v>0</v>
      </c>
    </row>
    <row r="52" spans="1:11" s="30" customFormat="1" x14ac:dyDescent="0.25">
      <c r="A52" s="37"/>
      <c r="B52" s="83"/>
      <c r="C52" s="38"/>
      <c r="D52" s="88" t="s">
        <v>55</v>
      </c>
      <c r="E52" s="85"/>
      <c r="F52" s="63"/>
      <c r="G52" s="63"/>
      <c r="H52" s="63" t="s">
        <v>29</v>
      </c>
      <c r="I52" s="63">
        <v>1</v>
      </c>
      <c r="J52" s="1"/>
      <c r="K52" s="65">
        <f t="shared" si="2"/>
        <v>0</v>
      </c>
    </row>
    <row r="53" spans="1:11" s="30" customFormat="1" ht="25.5" x14ac:dyDescent="0.25">
      <c r="A53" s="37"/>
      <c r="B53" s="83"/>
      <c r="C53" s="38"/>
      <c r="D53" s="88" t="s">
        <v>56</v>
      </c>
      <c r="E53" s="85"/>
      <c r="F53" s="63"/>
      <c r="G53" s="63"/>
      <c r="H53" s="63" t="s">
        <v>29</v>
      </c>
      <c r="I53" s="63">
        <v>1</v>
      </c>
      <c r="J53" s="1"/>
      <c r="K53" s="65">
        <f t="shared" si="2"/>
        <v>0</v>
      </c>
    </row>
    <row r="54" spans="1:11" s="30" customFormat="1" x14ac:dyDescent="0.25">
      <c r="A54" s="37"/>
      <c r="B54" s="83"/>
      <c r="C54" s="38"/>
      <c r="D54" s="88" t="s">
        <v>57</v>
      </c>
      <c r="E54" s="85"/>
      <c r="F54" s="63"/>
      <c r="G54" s="63"/>
      <c r="H54" s="63" t="s">
        <v>29</v>
      </c>
      <c r="I54" s="63">
        <v>1</v>
      </c>
      <c r="J54" s="1"/>
      <c r="K54" s="65">
        <f t="shared" si="2"/>
        <v>0</v>
      </c>
    </row>
    <row r="55" spans="1:11" s="30" customFormat="1" x14ac:dyDescent="0.25">
      <c r="A55" s="37"/>
      <c r="B55" s="83"/>
      <c r="C55" s="38"/>
      <c r="D55" s="88" t="s">
        <v>58</v>
      </c>
      <c r="E55" s="85"/>
      <c r="F55" s="63"/>
      <c r="G55" s="63"/>
      <c r="H55" s="63" t="s">
        <v>29</v>
      </c>
      <c r="I55" s="63">
        <v>1</v>
      </c>
      <c r="J55" s="1"/>
      <c r="K55" s="65">
        <f t="shared" si="2"/>
        <v>0</v>
      </c>
    </row>
    <row r="56" spans="1:11" s="30" customFormat="1" ht="25.5" x14ac:dyDescent="0.25">
      <c r="A56" s="37"/>
      <c r="B56" s="83"/>
      <c r="C56" s="38"/>
      <c r="D56" s="88" t="s">
        <v>59</v>
      </c>
      <c r="E56" s="85"/>
      <c r="F56" s="63"/>
      <c r="G56" s="63"/>
      <c r="H56" s="63" t="s">
        <v>29</v>
      </c>
      <c r="I56" s="63">
        <v>1</v>
      </c>
      <c r="J56" s="1"/>
      <c r="K56" s="65">
        <f t="shared" si="2"/>
        <v>0</v>
      </c>
    </row>
    <row r="57" spans="1:11" s="30" customFormat="1" x14ac:dyDescent="0.25">
      <c r="A57" s="37"/>
      <c r="B57" s="83"/>
      <c r="C57" s="38"/>
      <c r="D57" s="88" t="s">
        <v>447</v>
      </c>
      <c r="E57" s="85"/>
      <c r="F57" s="63"/>
      <c r="G57" s="63"/>
      <c r="H57" s="63" t="s">
        <v>29</v>
      </c>
      <c r="I57" s="63">
        <v>2</v>
      </c>
      <c r="J57" s="1"/>
      <c r="K57" s="65">
        <f t="shared" si="2"/>
        <v>0</v>
      </c>
    </row>
    <row r="58" spans="1:11" s="30" customFormat="1" ht="25.5" x14ac:dyDescent="0.25">
      <c r="A58" s="37"/>
      <c r="B58" s="83"/>
      <c r="C58" s="38"/>
      <c r="D58" s="88" t="s">
        <v>479</v>
      </c>
      <c r="E58" s="85"/>
      <c r="F58" s="63"/>
      <c r="G58" s="63"/>
      <c r="H58" s="63" t="s">
        <v>29</v>
      </c>
      <c r="I58" s="63">
        <v>1</v>
      </c>
      <c r="J58" s="1"/>
      <c r="K58" s="65">
        <f t="shared" ref="K58:K59" si="3">I58*J58</f>
        <v>0</v>
      </c>
    </row>
    <row r="59" spans="1:11" s="30" customFormat="1" ht="25.5" x14ac:dyDescent="0.25">
      <c r="A59" s="37"/>
      <c r="B59" s="83"/>
      <c r="C59" s="38"/>
      <c r="D59" s="88" t="s">
        <v>480</v>
      </c>
      <c r="E59" s="85"/>
      <c r="F59" s="63"/>
      <c r="G59" s="63"/>
      <c r="H59" s="63" t="s">
        <v>29</v>
      </c>
      <c r="I59" s="63">
        <v>1</v>
      </c>
      <c r="J59" s="1"/>
      <c r="K59" s="65">
        <f t="shared" si="3"/>
        <v>0</v>
      </c>
    </row>
    <row r="60" spans="1:11" s="30" customFormat="1" x14ac:dyDescent="0.25">
      <c r="A60" s="37"/>
      <c r="B60" s="83"/>
      <c r="C60" s="38"/>
      <c r="D60" s="88" t="s">
        <v>456</v>
      </c>
      <c r="E60" s="85"/>
      <c r="F60" s="63"/>
      <c r="G60" s="63"/>
      <c r="H60" s="63" t="s">
        <v>29</v>
      </c>
      <c r="I60" s="63">
        <v>1</v>
      </c>
      <c r="J60" s="1"/>
      <c r="K60" s="65">
        <f t="shared" ref="K60" si="4">I60*J60</f>
        <v>0</v>
      </c>
    </row>
    <row r="61" spans="1:11" s="30" customFormat="1" ht="25.5" x14ac:dyDescent="0.25">
      <c r="A61" s="37"/>
      <c r="B61" s="83"/>
      <c r="C61" s="38"/>
      <c r="D61" s="88" t="s">
        <v>60</v>
      </c>
      <c r="E61" s="85"/>
      <c r="F61" s="63"/>
      <c r="G61" s="63"/>
      <c r="H61" s="63" t="s">
        <v>29</v>
      </c>
      <c r="I61" s="63">
        <v>1</v>
      </c>
      <c r="J61" s="1"/>
      <c r="K61" s="65">
        <f t="shared" si="2"/>
        <v>0</v>
      </c>
    </row>
    <row r="62" spans="1:11" s="30" customFormat="1" ht="25.5" x14ac:dyDescent="0.25">
      <c r="A62" s="37"/>
      <c r="B62" s="83"/>
      <c r="C62" s="38"/>
      <c r="D62" s="88" t="s">
        <v>61</v>
      </c>
      <c r="E62" s="85"/>
      <c r="F62" s="63"/>
      <c r="G62" s="63"/>
      <c r="H62" s="63" t="s">
        <v>18</v>
      </c>
      <c r="I62" s="63">
        <v>36</v>
      </c>
      <c r="J62" s="1"/>
      <c r="K62" s="65">
        <f>I62*J62</f>
        <v>0</v>
      </c>
    </row>
    <row r="63" spans="1:11" s="30" customFormat="1" x14ac:dyDescent="0.25">
      <c r="A63" s="37"/>
      <c r="B63" s="60" t="s">
        <v>62</v>
      </c>
      <c r="C63" s="89"/>
      <c r="D63" s="89"/>
      <c r="E63" s="62"/>
      <c r="F63" s="63"/>
      <c r="G63" s="63"/>
      <c r="H63" s="63" t="s">
        <v>18</v>
      </c>
      <c r="I63" s="63">
        <v>36</v>
      </c>
      <c r="J63" s="1"/>
      <c r="K63" s="65">
        <f>+J63*I63</f>
        <v>0</v>
      </c>
    </row>
    <row r="64" spans="1:11" s="30" customFormat="1" x14ac:dyDescent="0.25">
      <c r="A64" s="37"/>
      <c r="B64" s="70" t="s">
        <v>63</v>
      </c>
      <c r="C64" s="71"/>
      <c r="D64" s="72"/>
      <c r="E64" s="73"/>
      <c r="F64" s="74"/>
      <c r="G64" s="74"/>
      <c r="H64" s="74"/>
      <c r="I64" s="74"/>
      <c r="J64" s="12"/>
      <c r="K64" s="76"/>
    </row>
    <row r="65" spans="1:11" s="30" customFormat="1" x14ac:dyDescent="0.25">
      <c r="A65" s="37"/>
      <c r="B65" s="90" t="s">
        <v>64</v>
      </c>
      <c r="C65" s="61"/>
      <c r="D65" s="91"/>
      <c r="E65" s="62"/>
      <c r="F65" s="63"/>
      <c r="G65" s="63"/>
      <c r="H65" s="63"/>
      <c r="I65" s="63"/>
      <c r="J65" s="1"/>
      <c r="K65" s="65"/>
    </row>
    <row r="66" spans="1:11" s="30" customFormat="1" ht="25.5" x14ac:dyDescent="0.25">
      <c r="A66" s="37"/>
      <c r="B66" s="66"/>
      <c r="C66" s="67" t="s">
        <v>65</v>
      </c>
      <c r="D66" s="61"/>
      <c r="E66" s="62"/>
      <c r="F66" s="63"/>
      <c r="G66" s="63"/>
      <c r="H66" s="63" t="s">
        <v>18</v>
      </c>
      <c r="I66" s="63">
        <v>100</v>
      </c>
      <c r="J66" s="1"/>
      <c r="K66" s="65">
        <f t="shared" ref="K66:K71" si="5">I66*J66</f>
        <v>0</v>
      </c>
    </row>
    <row r="67" spans="1:11" s="30" customFormat="1" x14ac:dyDescent="0.25">
      <c r="A67" s="37"/>
      <c r="B67" s="66"/>
      <c r="C67" s="67" t="str">
        <f>+C30</f>
        <v>2. pregled cest (15.000 m)</v>
      </c>
      <c r="D67" s="61"/>
      <c r="E67" s="62"/>
      <c r="F67" s="63"/>
      <c r="G67" s="63"/>
      <c r="H67" s="63" t="s">
        <v>18</v>
      </c>
      <c r="I67" s="63">
        <v>1</v>
      </c>
      <c r="J67" s="1"/>
      <c r="K67" s="65">
        <f t="shared" si="5"/>
        <v>0</v>
      </c>
    </row>
    <row r="68" spans="1:11" s="30" customFormat="1" ht="25.5" x14ac:dyDescent="0.25">
      <c r="A68" s="37"/>
      <c r="B68" s="66"/>
      <c r="C68" s="67" t="s">
        <v>66</v>
      </c>
      <c r="D68" s="61"/>
      <c r="E68" s="62"/>
      <c r="F68" s="63"/>
      <c r="G68" s="63"/>
      <c r="H68" s="63" t="s">
        <v>18</v>
      </c>
      <c r="I68" s="63">
        <v>50</v>
      </c>
      <c r="J68" s="1"/>
      <c r="K68" s="65">
        <f t="shared" si="5"/>
        <v>0</v>
      </c>
    </row>
    <row r="69" spans="1:11" s="30" customFormat="1" ht="25.5" x14ac:dyDescent="0.25">
      <c r="A69" s="37"/>
      <c r="B69" s="66"/>
      <c r="C69" s="67" t="s">
        <v>67</v>
      </c>
      <c r="D69" s="61"/>
      <c r="E69" s="62"/>
      <c r="F69" s="63"/>
      <c r="G69" s="63"/>
      <c r="H69" s="63" t="s">
        <v>18</v>
      </c>
      <c r="I69" s="63">
        <v>40</v>
      </c>
      <c r="J69" s="1"/>
      <c r="K69" s="65">
        <f t="shared" si="5"/>
        <v>0</v>
      </c>
    </row>
    <row r="70" spans="1:11" s="30" customFormat="1" ht="25.5" x14ac:dyDescent="0.25">
      <c r="A70" s="37"/>
      <c r="B70" s="66"/>
      <c r="C70" s="67" t="s">
        <v>68</v>
      </c>
      <c r="D70" s="61"/>
      <c r="E70" s="62"/>
      <c r="F70" s="63"/>
      <c r="G70" s="63"/>
      <c r="H70" s="63" t="s">
        <v>18</v>
      </c>
      <c r="I70" s="63">
        <v>90</v>
      </c>
      <c r="J70" s="1"/>
      <c r="K70" s="65">
        <f t="shared" si="5"/>
        <v>0</v>
      </c>
    </row>
    <row r="71" spans="1:11" s="30" customFormat="1" x14ac:dyDescent="0.25">
      <c r="A71" s="37"/>
      <c r="B71" s="66"/>
      <c r="C71" s="67" t="s">
        <v>69</v>
      </c>
      <c r="D71" s="61"/>
      <c r="E71" s="62"/>
      <c r="F71" s="63"/>
      <c r="G71" s="63"/>
      <c r="H71" s="63" t="s">
        <v>29</v>
      </c>
      <c r="I71" s="63">
        <v>1</v>
      </c>
      <c r="J71" s="1"/>
      <c r="K71" s="65">
        <f t="shared" si="5"/>
        <v>0</v>
      </c>
    </row>
    <row r="72" spans="1:11" s="30" customFormat="1" x14ac:dyDescent="0.25">
      <c r="A72" s="37"/>
      <c r="B72" s="66"/>
      <c r="C72" s="67" t="s">
        <v>70</v>
      </c>
      <c r="D72" s="61"/>
      <c r="E72" s="62"/>
      <c r="F72" s="63"/>
      <c r="G72" s="63"/>
      <c r="H72" s="63" t="s">
        <v>29</v>
      </c>
      <c r="I72" s="63">
        <v>1</v>
      </c>
      <c r="J72" s="1"/>
      <c r="K72" s="65">
        <f>+J72*I72</f>
        <v>0</v>
      </c>
    </row>
    <row r="73" spans="1:11" s="30" customFormat="1" x14ac:dyDescent="0.25">
      <c r="A73" s="37"/>
      <c r="B73" s="66"/>
      <c r="C73" s="67" t="s">
        <v>71</v>
      </c>
      <c r="D73" s="61"/>
      <c r="E73" s="62"/>
      <c r="F73" s="63"/>
      <c r="G73" s="63"/>
      <c r="H73" s="63" t="s">
        <v>29</v>
      </c>
      <c r="I73" s="63">
        <v>1</v>
      </c>
      <c r="J73" s="1"/>
      <c r="K73" s="65">
        <f>+J73*I73</f>
        <v>0</v>
      </c>
    </row>
    <row r="74" spans="1:11" s="30" customFormat="1" x14ac:dyDescent="0.25">
      <c r="A74" s="37"/>
      <c r="B74" s="66"/>
      <c r="C74" s="67" t="s">
        <v>72</v>
      </c>
      <c r="D74" s="61"/>
      <c r="E74" s="62"/>
      <c r="F74" s="63"/>
      <c r="G74" s="63"/>
      <c r="H74" s="63" t="s">
        <v>29</v>
      </c>
      <c r="I74" s="63">
        <v>1</v>
      </c>
      <c r="J74" s="1"/>
      <c r="K74" s="65">
        <f>+J74*I74</f>
        <v>0</v>
      </c>
    </row>
    <row r="75" spans="1:11" s="30" customFormat="1" ht="15.75" thickBot="1" x14ac:dyDescent="0.3">
      <c r="A75" s="37"/>
      <c r="B75" s="92" t="s">
        <v>73</v>
      </c>
      <c r="C75" s="93"/>
      <c r="D75" s="94"/>
      <c r="E75" s="95"/>
      <c r="F75" s="96"/>
      <c r="G75" s="96"/>
      <c r="H75" s="63" t="s">
        <v>29</v>
      </c>
      <c r="I75" s="96">
        <v>1</v>
      </c>
      <c r="J75" s="1"/>
      <c r="K75" s="97">
        <f>+J75*I75</f>
        <v>0</v>
      </c>
    </row>
    <row r="76" spans="1:11" s="30" customFormat="1" ht="16.5" thickTop="1" thickBot="1" x14ac:dyDescent="0.3">
      <c r="A76" s="37"/>
      <c r="B76" s="98"/>
      <c r="C76" s="464" t="s">
        <v>74</v>
      </c>
      <c r="D76" s="464"/>
      <c r="E76" s="464"/>
      <c r="F76" s="99"/>
      <c r="G76" s="99"/>
      <c r="H76" s="99"/>
      <c r="I76" s="100"/>
      <c r="J76" s="488">
        <f>SUM(K13:K75)</f>
        <v>0</v>
      </c>
      <c r="K76" s="489"/>
    </row>
    <row r="77" spans="1:11" s="30" customFormat="1" ht="16.5" thickTop="1" thickBot="1" x14ac:dyDescent="0.3">
      <c r="A77" s="37"/>
      <c r="B77" s="101"/>
      <c r="C77" s="102"/>
      <c r="D77" s="103"/>
      <c r="E77" s="104"/>
      <c r="F77" s="105"/>
      <c r="G77" s="105"/>
      <c r="H77" s="105"/>
      <c r="I77" s="106"/>
      <c r="J77" s="107"/>
      <c r="K77" s="107"/>
    </row>
    <row r="78" spans="1:11" s="30" customFormat="1" ht="16.5" thickBot="1" x14ac:dyDescent="0.3">
      <c r="A78" s="44" t="s">
        <v>75</v>
      </c>
      <c r="B78" s="45" t="s">
        <v>76</v>
      </c>
      <c r="C78" s="46"/>
      <c r="D78" s="46"/>
      <c r="E78" s="47"/>
      <c r="F78" s="48"/>
      <c r="G78" s="49"/>
      <c r="H78" s="49"/>
      <c r="I78" s="50"/>
      <c r="J78" s="51" t="s">
        <v>77</v>
      </c>
      <c r="K78" s="52"/>
    </row>
    <row r="79" spans="1:11" s="30" customFormat="1" ht="16.5" thickBot="1" x14ac:dyDescent="0.3">
      <c r="A79" s="37"/>
      <c r="B79" s="108"/>
      <c r="C79" s="109"/>
      <c r="D79" s="110"/>
      <c r="E79" s="111"/>
      <c r="F79" s="112"/>
      <c r="G79" s="113"/>
      <c r="H79" s="113"/>
      <c r="I79" s="114"/>
      <c r="J79" s="42" t="s">
        <v>77</v>
      </c>
      <c r="K79" s="43"/>
    </row>
    <row r="80" spans="1:11" s="30" customFormat="1" x14ac:dyDescent="0.25">
      <c r="A80" s="37"/>
      <c r="B80" s="115" t="s">
        <v>78</v>
      </c>
      <c r="C80" s="490" t="s">
        <v>79</v>
      </c>
      <c r="D80" s="491"/>
      <c r="E80" s="116"/>
      <c r="F80" s="117"/>
      <c r="G80" s="118"/>
      <c r="H80" s="118"/>
      <c r="I80" s="119"/>
      <c r="J80" s="120" t="s">
        <v>77</v>
      </c>
      <c r="K80" s="121"/>
    </row>
    <row r="81" spans="1:11" s="30" customFormat="1" x14ac:dyDescent="0.25">
      <c r="A81" s="37"/>
      <c r="B81" s="122"/>
      <c r="C81" s="123" t="s">
        <v>80</v>
      </c>
      <c r="D81" s="124" t="s">
        <v>81</v>
      </c>
      <c r="E81" s="39"/>
      <c r="F81" s="40"/>
      <c r="G81" s="125"/>
      <c r="H81" s="125"/>
      <c r="I81" s="41"/>
      <c r="J81" s="42" t="s">
        <v>77</v>
      </c>
      <c r="K81" s="69"/>
    </row>
    <row r="82" spans="1:11" s="30" customFormat="1" ht="51" x14ac:dyDescent="0.25">
      <c r="A82" s="37"/>
      <c r="B82" s="122"/>
      <c r="C82" s="126"/>
      <c r="D82" s="61" t="s">
        <v>82</v>
      </c>
      <c r="E82" s="127" t="s">
        <v>83</v>
      </c>
      <c r="F82" s="128"/>
      <c r="G82" s="129"/>
      <c r="H82" s="130" t="s">
        <v>18</v>
      </c>
      <c r="I82" s="131">
        <v>300</v>
      </c>
      <c r="J82" s="1"/>
      <c r="K82" s="132">
        <f>I82*J82</f>
        <v>0</v>
      </c>
    </row>
    <row r="83" spans="1:11" s="30" customFormat="1" x14ac:dyDescent="0.25">
      <c r="A83" s="37"/>
      <c r="B83" s="122"/>
      <c r="C83" s="123" t="s">
        <v>84</v>
      </c>
      <c r="D83" s="496" t="s">
        <v>85</v>
      </c>
      <c r="E83" s="497"/>
      <c r="F83" s="128"/>
      <c r="G83" s="129"/>
      <c r="H83" s="129"/>
      <c r="I83" s="131"/>
      <c r="J83" s="2"/>
      <c r="K83" s="132"/>
    </row>
    <row r="84" spans="1:11" s="30" customFormat="1" ht="25.5" x14ac:dyDescent="0.25">
      <c r="A84" s="37"/>
      <c r="B84" s="122"/>
      <c r="C84" s="134"/>
      <c r="D84" s="61" t="s">
        <v>86</v>
      </c>
      <c r="E84" s="127" t="s">
        <v>87</v>
      </c>
      <c r="F84" s="135" t="s">
        <v>88</v>
      </c>
      <c r="G84" s="136">
        <v>248773</v>
      </c>
      <c r="H84" s="136" t="s">
        <v>18</v>
      </c>
      <c r="I84" s="131">
        <v>250</v>
      </c>
      <c r="J84" s="1"/>
      <c r="K84" s="132">
        <f t="shared" ref="K84:K93" si="6">I84*J84</f>
        <v>0</v>
      </c>
    </row>
    <row r="85" spans="1:11" s="30" customFormat="1" ht="15.75" x14ac:dyDescent="0.25">
      <c r="A85" s="37"/>
      <c r="B85" s="122"/>
      <c r="C85" s="134"/>
      <c r="D85" s="61" t="s">
        <v>89</v>
      </c>
      <c r="E85" s="127" t="s">
        <v>90</v>
      </c>
      <c r="F85" s="135" t="s">
        <v>88</v>
      </c>
      <c r="G85" s="136">
        <v>248773</v>
      </c>
      <c r="H85" s="136" t="s">
        <v>18</v>
      </c>
      <c r="I85" s="131">
        <v>250</v>
      </c>
      <c r="J85" s="1"/>
      <c r="K85" s="132">
        <f t="shared" si="6"/>
        <v>0</v>
      </c>
    </row>
    <row r="86" spans="1:11" s="30" customFormat="1" ht="15.75" x14ac:dyDescent="0.25">
      <c r="A86" s="37"/>
      <c r="B86" s="137"/>
      <c r="C86" s="134"/>
      <c r="D86" s="61" t="s">
        <v>91</v>
      </c>
      <c r="E86" s="127" t="s">
        <v>90</v>
      </c>
      <c r="F86" s="135" t="s">
        <v>88</v>
      </c>
      <c r="G86" s="136">
        <v>248773</v>
      </c>
      <c r="H86" s="136" t="s">
        <v>18</v>
      </c>
      <c r="I86" s="131">
        <v>120</v>
      </c>
      <c r="J86" s="1"/>
      <c r="K86" s="132">
        <f t="shared" si="6"/>
        <v>0</v>
      </c>
    </row>
    <row r="87" spans="1:11" s="30" customFormat="1" ht="25.5" x14ac:dyDescent="0.25">
      <c r="A87" s="37"/>
      <c r="B87" s="137"/>
      <c r="C87" s="134"/>
      <c r="D87" s="61" t="s">
        <v>92</v>
      </c>
      <c r="E87" s="127" t="s">
        <v>93</v>
      </c>
      <c r="F87" s="135" t="s">
        <v>88</v>
      </c>
      <c r="G87" s="136">
        <v>248773</v>
      </c>
      <c r="H87" s="136" t="s">
        <v>18</v>
      </c>
      <c r="I87" s="131">
        <v>40</v>
      </c>
      <c r="J87" s="1"/>
      <c r="K87" s="132">
        <f t="shared" si="6"/>
        <v>0</v>
      </c>
    </row>
    <row r="88" spans="1:11" s="30" customFormat="1" ht="25.5" x14ac:dyDescent="0.25">
      <c r="A88" s="37"/>
      <c r="B88" s="137"/>
      <c r="C88" s="134"/>
      <c r="D88" s="61" t="s">
        <v>94</v>
      </c>
      <c r="E88" s="127" t="s">
        <v>95</v>
      </c>
      <c r="F88" s="135" t="s">
        <v>88</v>
      </c>
      <c r="G88" s="136">
        <v>248773</v>
      </c>
      <c r="H88" s="136" t="s">
        <v>18</v>
      </c>
      <c r="I88" s="131">
        <v>40</v>
      </c>
      <c r="J88" s="1"/>
      <c r="K88" s="132">
        <f t="shared" si="6"/>
        <v>0</v>
      </c>
    </row>
    <row r="89" spans="1:11" s="30" customFormat="1" ht="38.25" x14ac:dyDescent="0.25">
      <c r="A89" s="37"/>
      <c r="B89" s="137"/>
      <c r="C89" s="134"/>
      <c r="D89" s="61" t="s">
        <v>96</v>
      </c>
      <c r="E89" s="127"/>
      <c r="F89" s="135" t="s">
        <v>97</v>
      </c>
      <c r="G89" s="138">
        <v>1801725</v>
      </c>
      <c r="H89" s="136" t="s">
        <v>18</v>
      </c>
      <c r="I89" s="131">
        <v>8</v>
      </c>
      <c r="J89" s="1"/>
      <c r="K89" s="132">
        <f t="shared" si="6"/>
        <v>0</v>
      </c>
    </row>
    <row r="90" spans="1:11" s="30" customFormat="1" ht="38.25" x14ac:dyDescent="0.25">
      <c r="A90" s="37"/>
      <c r="B90" s="137"/>
      <c r="C90" s="134"/>
      <c r="D90" s="61" t="s">
        <v>98</v>
      </c>
      <c r="E90" s="127" t="s">
        <v>99</v>
      </c>
      <c r="F90" s="135" t="s">
        <v>88</v>
      </c>
      <c r="G90" s="136">
        <v>248773</v>
      </c>
      <c r="H90" s="136" t="s">
        <v>18</v>
      </c>
      <c r="I90" s="131">
        <v>200</v>
      </c>
      <c r="J90" s="1"/>
      <c r="K90" s="132">
        <f t="shared" si="6"/>
        <v>0</v>
      </c>
    </row>
    <row r="91" spans="1:11" s="30" customFormat="1" ht="25.5" x14ac:dyDescent="0.25">
      <c r="A91" s="37"/>
      <c r="B91" s="137"/>
      <c r="C91" s="134"/>
      <c r="D91" s="61" t="s">
        <v>100</v>
      </c>
      <c r="E91" s="127" t="s">
        <v>101</v>
      </c>
      <c r="F91" s="135" t="s">
        <v>88</v>
      </c>
      <c r="G91" s="136">
        <v>248773</v>
      </c>
      <c r="H91" s="136" t="s">
        <v>18</v>
      </c>
      <c r="I91" s="131">
        <v>40</v>
      </c>
      <c r="J91" s="1"/>
      <c r="K91" s="132">
        <f t="shared" si="6"/>
        <v>0</v>
      </c>
    </row>
    <row r="92" spans="1:11" s="30" customFormat="1" x14ac:dyDescent="0.25">
      <c r="A92" s="37"/>
      <c r="B92" s="137"/>
      <c r="C92" s="134"/>
      <c r="D92" s="61" t="s">
        <v>102</v>
      </c>
      <c r="E92" s="127"/>
      <c r="F92" s="135" t="s">
        <v>88</v>
      </c>
      <c r="G92" s="136">
        <v>248773</v>
      </c>
      <c r="H92" s="136" t="s">
        <v>18</v>
      </c>
      <c r="I92" s="131">
        <v>40</v>
      </c>
      <c r="J92" s="1"/>
      <c r="K92" s="132">
        <f t="shared" si="6"/>
        <v>0</v>
      </c>
    </row>
    <row r="93" spans="1:11" s="30" customFormat="1" x14ac:dyDescent="0.25">
      <c r="A93" s="37"/>
      <c r="B93" s="137"/>
      <c r="C93" s="139"/>
      <c r="D93" s="61" t="s">
        <v>103</v>
      </c>
      <c r="E93" s="127" t="s">
        <v>104</v>
      </c>
      <c r="F93" s="135" t="s">
        <v>88</v>
      </c>
      <c r="G93" s="136">
        <v>248773</v>
      </c>
      <c r="H93" s="136" t="s">
        <v>18</v>
      </c>
      <c r="I93" s="131">
        <v>25</v>
      </c>
      <c r="J93" s="2"/>
      <c r="K93" s="132">
        <f t="shared" si="6"/>
        <v>0</v>
      </c>
    </row>
    <row r="94" spans="1:11" s="30" customFormat="1" ht="25.5" x14ac:dyDescent="0.25">
      <c r="A94" s="37"/>
      <c r="B94" s="137"/>
      <c r="C94" s="123" t="s">
        <v>105</v>
      </c>
      <c r="D94" s="91" t="s">
        <v>106</v>
      </c>
      <c r="E94" s="127" t="s">
        <v>107</v>
      </c>
      <c r="F94" s="63" t="s">
        <v>108</v>
      </c>
      <c r="G94" s="140">
        <v>14</v>
      </c>
      <c r="H94" s="136" t="s">
        <v>18</v>
      </c>
      <c r="I94" s="131">
        <v>1</v>
      </c>
      <c r="J94" s="2"/>
      <c r="K94" s="132">
        <f>I94*J94</f>
        <v>0</v>
      </c>
    </row>
    <row r="95" spans="1:11" s="30" customFormat="1" x14ac:dyDescent="0.25">
      <c r="A95" s="37"/>
      <c r="B95" s="141" t="s">
        <v>109</v>
      </c>
      <c r="C95" s="142" t="s">
        <v>110</v>
      </c>
      <c r="D95" s="38"/>
      <c r="E95" s="39"/>
      <c r="F95" s="40"/>
      <c r="G95" s="40"/>
      <c r="H95" s="40"/>
      <c r="I95" s="40"/>
      <c r="J95" s="3"/>
      <c r="K95" s="69"/>
    </row>
    <row r="96" spans="1:11" s="30" customFormat="1" ht="25.5" x14ac:dyDescent="0.25">
      <c r="A96" s="37"/>
      <c r="B96" s="143"/>
      <c r="C96" s="144"/>
      <c r="D96" s="145" t="s">
        <v>111</v>
      </c>
      <c r="E96" s="127"/>
      <c r="F96" s="135" t="s">
        <v>97</v>
      </c>
      <c r="G96" s="138">
        <v>1801725</v>
      </c>
      <c r="H96" s="146" t="s">
        <v>18</v>
      </c>
      <c r="I96" s="131">
        <v>40</v>
      </c>
      <c r="J96" s="1"/>
      <c r="K96" s="132">
        <f>I96*J96</f>
        <v>0</v>
      </c>
    </row>
    <row r="97" spans="1:11" s="30" customFormat="1" x14ac:dyDescent="0.25">
      <c r="A97" s="37"/>
      <c r="B97" s="137" t="s">
        <v>112</v>
      </c>
      <c r="C97" s="147" t="s">
        <v>113</v>
      </c>
      <c r="D97" s="91"/>
      <c r="E97" s="148"/>
      <c r="F97" s="74"/>
      <c r="G97" s="146"/>
      <c r="H97" s="146"/>
      <c r="I97" s="131"/>
      <c r="J97" s="2"/>
      <c r="K97" s="132"/>
    </row>
    <row r="98" spans="1:11" s="30" customFormat="1" ht="25.5" x14ac:dyDescent="0.25">
      <c r="A98" s="37"/>
      <c r="B98" s="149"/>
      <c r="C98" s="150"/>
      <c r="D98" s="61" t="s">
        <v>114</v>
      </c>
      <c r="E98" s="127" t="s">
        <v>93</v>
      </c>
      <c r="F98" s="135" t="s">
        <v>97</v>
      </c>
      <c r="G98" s="140">
        <v>31501</v>
      </c>
      <c r="H98" s="146" t="s">
        <v>18</v>
      </c>
      <c r="I98" s="131">
        <v>5</v>
      </c>
      <c r="J98" s="4"/>
      <c r="K98" s="132">
        <f t="shared" ref="K98:K103" si="7">I98*J98</f>
        <v>0</v>
      </c>
    </row>
    <row r="99" spans="1:11" s="30" customFormat="1" ht="25.5" x14ac:dyDescent="0.25">
      <c r="A99" s="37"/>
      <c r="B99" s="149"/>
      <c r="C99" s="150"/>
      <c r="D99" s="61" t="s">
        <v>94</v>
      </c>
      <c r="E99" s="127" t="s">
        <v>95</v>
      </c>
      <c r="F99" s="135" t="s">
        <v>97</v>
      </c>
      <c r="G99" s="140">
        <v>31501</v>
      </c>
      <c r="H99" s="146" t="s">
        <v>18</v>
      </c>
      <c r="I99" s="131">
        <v>5</v>
      </c>
      <c r="J99" s="4"/>
      <c r="K99" s="132">
        <f t="shared" si="7"/>
        <v>0</v>
      </c>
    </row>
    <row r="100" spans="1:11" s="30" customFormat="1" ht="25.5" x14ac:dyDescent="0.25">
      <c r="A100" s="37"/>
      <c r="B100" s="149"/>
      <c r="C100" s="150"/>
      <c r="D100" s="61" t="s">
        <v>86</v>
      </c>
      <c r="E100" s="127" t="s">
        <v>87</v>
      </c>
      <c r="F100" s="135" t="s">
        <v>97</v>
      </c>
      <c r="G100" s="140">
        <v>31501</v>
      </c>
      <c r="H100" s="146" t="s">
        <v>18</v>
      </c>
      <c r="I100" s="131">
        <v>5</v>
      </c>
      <c r="J100" s="4"/>
      <c r="K100" s="132">
        <f t="shared" si="7"/>
        <v>0</v>
      </c>
    </row>
    <row r="101" spans="1:11" s="30" customFormat="1" ht="15.75" x14ac:dyDescent="0.25">
      <c r="A101" s="37"/>
      <c r="B101" s="149"/>
      <c r="C101" s="150"/>
      <c r="D101" s="61" t="s">
        <v>89</v>
      </c>
      <c r="E101" s="127" t="s">
        <v>90</v>
      </c>
      <c r="F101" s="135" t="s">
        <v>97</v>
      </c>
      <c r="G101" s="140">
        <v>31501</v>
      </c>
      <c r="H101" s="146" t="s">
        <v>18</v>
      </c>
      <c r="I101" s="131">
        <v>5</v>
      </c>
      <c r="J101" s="4"/>
      <c r="K101" s="132">
        <f t="shared" si="7"/>
        <v>0</v>
      </c>
    </row>
    <row r="102" spans="1:11" s="30" customFormat="1" ht="15.75" x14ac:dyDescent="0.25">
      <c r="A102" s="37"/>
      <c r="B102" s="137"/>
      <c r="C102" s="150"/>
      <c r="D102" s="61" t="s">
        <v>91</v>
      </c>
      <c r="E102" s="127" t="s">
        <v>90</v>
      </c>
      <c r="F102" s="135" t="s">
        <v>97</v>
      </c>
      <c r="G102" s="140">
        <v>31501</v>
      </c>
      <c r="H102" s="146" t="s">
        <v>18</v>
      </c>
      <c r="I102" s="131">
        <v>20</v>
      </c>
      <c r="J102" s="4"/>
      <c r="K102" s="132">
        <f t="shared" si="7"/>
        <v>0</v>
      </c>
    </row>
    <row r="103" spans="1:11" s="30" customFormat="1" ht="25.5" x14ac:dyDescent="0.25">
      <c r="A103" s="37"/>
      <c r="B103" s="143"/>
      <c r="C103" s="151"/>
      <c r="D103" s="61" t="s">
        <v>115</v>
      </c>
      <c r="E103" s="127" t="s">
        <v>107</v>
      </c>
      <c r="F103" s="135" t="s">
        <v>116</v>
      </c>
      <c r="G103" s="140"/>
      <c r="H103" s="146" t="s">
        <v>18</v>
      </c>
      <c r="I103" s="131">
        <v>5</v>
      </c>
      <c r="J103" s="4"/>
      <c r="K103" s="132">
        <f t="shared" si="7"/>
        <v>0</v>
      </c>
    </row>
    <row r="104" spans="1:11" s="30" customFormat="1" x14ac:dyDescent="0.25">
      <c r="A104" s="37"/>
      <c r="B104" s="141" t="s">
        <v>117</v>
      </c>
      <c r="C104" s="152" t="s">
        <v>118</v>
      </c>
      <c r="D104" s="61"/>
      <c r="E104" s="73"/>
      <c r="F104" s="74"/>
      <c r="G104" s="146"/>
      <c r="H104" s="146"/>
      <c r="I104" s="131"/>
      <c r="J104" s="2"/>
      <c r="K104" s="132"/>
    </row>
    <row r="105" spans="1:11" s="30" customFormat="1" ht="25.5" x14ac:dyDescent="0.25">
      <c r="A105" s="37"/>
      <c r="B105" s="137"/>
      <c r="C105" s="150"/>
      <c r="D105" s="61" t="s">
        <v>86</v>
      </c>
      <c r="E105" s="127" t="s">
        <v>87</v>
      </c>
      <c r="F105" s="135" t="s">
        <v>97</v>
      </c>
      <c r="G105" s="138">
        <v>1801725</v>
      </c>
      <c r="H105" s="146" t="s">
        <v>18</v>
      </c>
      <c r="I105" s="131">
        <v>1400</v>
      </c>
      <c r="J105" s="4"/>
      <c r="K105" s="132">
        <f t="shared" ref="K105:K114" si="8">I105*J105</f>
        <v>0</v>
      </c>
    </row>
    <row r="106" spans="1:11" s="30" customFormat="1" ht="15.75" x14ac:dyDescent="0.25">
      <c r="A106" s="37"/>
      <c r="B106" s="137"/>
      <c r="C106" s="150"/>
      <c r="D106" s="61" t="s">
        <v>89</v>
      </c>
      <c r="E106" s="127" t="s">
        <v>90</v>
      </c>
      <c r="F106" s="135" t="s">
        <v>97</v>
      </c>
      <c r="G106" s="138">
        <v>1801725</v>
      </c>
      <c r="H106" s="146" t="s">
        <v>18</v>
      </c>
      <c r="I106" s="131">
        <v>1400</v>
      </c>
      <c r="J106" s="4"/>
      <c r="K106" s="132">
        <f t="shared" si="8"/>
        <v>0</v>
      </c>
    </row>
    <row r="107" spans="1:11" s="30" customFormat="1" ht="15.75" x14ac:dyDescent="0.25">
      <c r="A107" s="37"/>
      <c r="B107" s="137"/>
      <c r="C107" s="150"/>
      <c r="D107" s="61" t="s">
        <v>91</v>
      </c>
      <c r="E107" s="127" t="s">
        <v>90</v>
      </c>
      <c r="F107" s="135" t="s">
        <v>97</v>
      </c>
      <c r="G107" s="138">
        <v>1801725</v>
      </c>
      <c r="H107" s="146" t="s">
        <v>18</v>
      </c>
      <c r="I107" s="131">
        <v>450</v>
      </c>
      <c r="J107" s="4"/>
      <c r="K107" s="132">
        <f t="shared" si="8"/>
        <v>0</v>
      </c>
    </row>
    <row r="108" spans="1:11" s="30" customFormat="1" ht="25.5" x14ac:dyDescent="0.25">
      <c r="A108" s="37"/>
      <c r="B108" s="137"/>
      <c r="C108" s="150"/>
      <c r="D108" s="61" t="s">
        <v>92</v>
      </c>
      <c r="E108" s="127" t="s">
        <v>93</v>
      </c>
      <c r="F108" s="135" t="s">
        <v>97</v>
      </c>
      <c r="G108" s="138">
        <v>1801725</v>
      </c>
      <c r="H108" s="146" t="s">
        <v>18</v>
      </c>
      <c r="I108" s="131">
        <v>450</v>
      </c>
      <c r="J108" s="4"/>
      <c r="K108" s="132">
        <f t="shared" si="8"/>
        <v>0</v>
      </c>
    </row>
    <row r="109" spans="1:11" s="30" customFormat="1" ht="25.5" x14ac:dyDescent="0.25">
      <c r="A109" s="37"/>
      <c r="B109" s="137"/>
      <c r="C109" s="150"/>
      <c r="D109" s="61" t="s">
        <v>94</v>
      </c>
      <c r="E109" s="127" t="s">
        <v>95</v>
      </c>
      <c r="F109" s="135" t="s">
        <v>97</v>
      </c>
      <c r="G109" s="138">
        <v>1801725</v>
      </c>
      <c r="H109" s="146" t="s">
        <v>18</v>
      </c>
      <c r="I109" s="131">
        <v>50</v>
      </c>
      <c r="J109" s="4"/>
      <c r="K109" s="132">
        <f t="shared" si="8"/>
        <v>0</v>
      </c>
    </row>
    <row r="110" spans="1:11" s="30" customFormat="1" ht="25.5" x14ac:dyDescent="0.25">
      <c r="A110" s="37"/>
      <c r="B110" s="137"/>
      <c r="C110" s="150"/>
      <c r="D110" s="61" t="s">
        <v>119</v>
      </c>
      <c r="E110" s="127"/>
      <c r="F110" s="135" t="s">
        <v>97</v>
      </c>
      <c r="G110" s="138">
        <v>1801725</v>
      </c>
      <c r="H110" s="146" t="s">
        <v>18</v>
      </c>
      <c r="I110" s="131">
        <v>50</v>
      </c>
      <c r="J110" s="4"/>
      <c r="K110" s="132">
        <f t="shared" si="8"/>
        <v>0</v>
      </c>
    </row>
    <row r="111" spans="1:11" s="30" customFormat="1" ht="38.25" x14ac:dyDescent="0.25">
      <c r="A111" s="37"/>
      <c r="B111" s="137"/>
      <c r="C111" s="150"/>
      <c r="D111" s="61" t="s">
        <v>98</v>
      </c>
      <c r="E111" s="127" t="s">
        <v>99</v>
      </c>
      <c r="F111" s="135" t="s">
        <v>97</v>
      </c>
      <c r="G111" s="138">
        <v>1801725</v>
      </c>
      <c r="H111" s="146" t="s">
        <v>18</v>
      </c>
      <c r="I111" s="131">
        <v>250</v>
      </c>
      <c r="J111" s="2"/>
      <c r="K111" s="132">
        <f t="shared" si="8"/>
        <v>0</v>
      </c>
    </row>
    <row r="112" spans="1:11" s="30" customFormat="1" ht="25.5" x14ac:dyDescent="0.25">
      <c r="A112" s="37"/>
      <c r="B112" s="137"/>
      <c r="C112" s="150"/>
      <c r="D112" s="61" t="s">
        <v>100</v>
      </c>
      <c r="E112" s="127" t="s">
        <v>101</v>
      </c>
      <c r="F112" s="135" t="s">
        <v>97</v>
      </c>
      <c r="G112" s="138">
        <v>1801725</v>
      </c>
      <c r="H112" s="146" t="s">
        <v>18</v>
      </c>
      <c r="I112" s="131">
        <v>80</v>
      </c>
      <c r="J112" s="2"/>
      <c r="K112" s="132">
        <f t="shared" si="8"/>
        <v>0</v>
      </c>
    </row>
    <row r="113" spans="1:11" s="30" customFormat="1" x14ac:dyDescent="0.25">
      <c r="A113" s="37"/>
      <c r="B113" s="137"/>
      <c r="C113" s="150"/>
      <c r="D113" s="61" t="s">
        <v>102</v>
      </c>
      <c r="E113" s="127"/>
      <c r="F113" s="135" t="s">
        <v>97</v>
      </c>
      <c r="G113" s="138">
        <v>1801725</v>
      </c>
      <c r="H113" s="146" t="s">
        <v>18</v>
      </c>
      <c r="I113" s="131">
        <v>80</v>
      </c>
      <c r="J113" s="2"/>
      <c r="K113" s="132">
        <f t="shared" si="8"/>
        <v>0</v>
      </c>
    </row>
    <row r="114" spans="1:11" s="30" customFormat="1" x14ac:dyDescent="0.25">
      <c r="A114" s="37"/>
      <c r="B114" s="143"/>
      <c r="C114" s="151"/>
      <c r="D114" s="61" t="s">
        <v>103</v>
      </c>
      <c r="E114" s="153" t="s">
        <v>104</v>
      </c>
      <c r="F114" s="135" t="s">
        <v>97</v>
      </c>
      <c r="G114" s="138">
        <v>1801725</v>
      </c>
      <c r="H114" s="146" t="s">
        <v>18</v>
      </c>
      <c r="I114" s="131">
        <v>80</v>
      </c>
      <c r="J114" s="2"/>
      <c r="K114" s="132">
        <f t="shared" si="8"/>
        <v>0</v>
      </c>
    </row>
    <row r="115" spans="1:11" s="30" customFormat="1" x14ac:dyDescent="0.25">
      <c r="A115" s="37"/>
      <c r="B115" s="141" t="s">
        <v>120</v>
      </c>
      <c r="C115" s="152" t="s">
        <v>121</v>
      </c>
      <c r="D115" s="61"/>
      <c r="E115" s="73"/>
      <c r="F115" s="74"/>
      <c r="G115" s="146"/>
      <c r="H115" s="146"/>
      <c r="I115" s="131"/>
      <c r="J115" s="2"/>
      <c r="K115" s="132"/>
    </row>
    <row r="116" spans="1:11" s="30" customFormat="1" ht="25.5" x14ac:dyDescent="0.25">
      <c r="A116" s="37"/>
      <c r="B116" s="137"/>
      <c r="C116" s="150"/>
      <c r="D116" s="61" t="s">
        <v>86</v>
      </c>
      <c r="E116" s="127" t="s">
        <v>87</v>
      </c>
      <c r="F116" s="135" t="s">
        <v>97</v>
      </c>
      <c r="G116" s="136">
        <v>303132</v>
      </c>
      <c r="H116" s="146" t="s">
        <v>18</v>
      </c>
      <c r="I116" s="131">
        <v>300</v>
      </c>
      <c r="J116" s="4"/>
      <c r="K116" s="132">
        <f>I116*J116</f>
        <v>0</v>
      </c>
    </row>
    <row r="117" spans="1:11" s="30" customFormat="1" ht="15.75" x14ac:dyDescent="0.25">
      <c r="A117" s="37"/>
      <c r="B117" s="137"/>
      <c r="C117" s="150"/>
      <c r="D117" s="61" t="s">
        <v>89</v>
      </c>
      <c r="E117" s="127" t="s">
        <v>90</v>
      </c>
      <c r="F117" s="135" t="s">
        <v>97</v>
      </c>
      <c r="G117" s="136">
        <v>303132</v>
      </c>
      <c r="H117" s="146" t="s">
        <v>18</v>
      </c>
      <c r="I117" s="131">
        <v>300</v>
      </c>
      <c r="J117" s="4"/>
      <c r="K117" s="132">
        <f>I117*J117</f>
        <v>0</v>
      </c>
    </row>
    <row r="118" spans="1:11" s="30" customFormat="1" ht="15.75" x14ac:dyDescent="0.25">
      <c r="A118" s="37"/>
      <c r="B118" s="143"/>
      <c r="C118" s="151"/>
      <c r="D118" s="61" t="s">
        <v>91</v>
      </c>
      <c r="E118" s="127" t="s">
        <v>90</v>
      </c>
      <c r="F118" s="135" t="s">
        <v>97</v>
      </c>
      <c r="G118" s="136">
        <v>303132</v>
      </c>
      <c r="H118" s="146" t="s">
        <v>18</v>
      </c>
      <c r="I118" s="131">
        <v>95</v>
      </c>
      <c r="J118" s="4"/>
      <c r="K118" s="132">
        <f>I118*J118</f>
        <v>0</v>
      </c>
    </row>
    <row r="119" spans="1:11" s="30" customFormat="1" x14ac:dyDescent="0.25">
      <c r="A119" s="37"/>
      <c r="B119" s="141" t="s">
        <v>122</v>
      </c>
      <c r="C119" s="152" t="s">
        <v>123</v>
      </c>
      <c r="D119" s="61"/>
      <c r="E119" s="73"/>
      <c r="F119" s="74"/>
      <c r="G119" s="146"/>
      <c r="H119" s="146"/>
      <c r="I119" s="131"/>
      <c r="J119" s="2"/>
      <c r="K119" s="132"/>
    </row>
    <row r="120" spans="1:11" s="30" customFormat="1" ht="25.5" x14ac:dyDescent="0.25">
      <c r="A120" s="37"/>
      <c r="B120" s="137"/>
      <c r="C120" s="150"/>
      <c r="D120" s="61" t="s">
        <v>86</v>
      </c>
      <c r="E120" s="127" t="s">
        <v>87</v>
      </c>
      <c r="F120" s="135" t="s">
        <v>97</v>
      </c>
      <c r="G120" s="154">
        <v>29755</v>
      </c>
      <c r="H120" s="146" t="s">
        <v>18</v>
      </c>
      <c r="I120" s="131">
        <v>60</v>
      </c>
      <c r="J120" s="4"/>
      <c r="K120" s="132">
        <f>I120*J120</f>
        <v>0</v>
      </c>
    </row>
    <row r="121" spans="1:11" s="30" customFormat="1" ht="15.75" x14ac:dyDescent="0.25">
      <c r="A121" s="37"/>
      <c r="B121" s="137"/>
      <c r="C121" s="150"/>
      <c r="D121" s="61" t="s">
        <v>89</v>
      </c>
      <c r="E121" s="127" t="s">
        <v>90</v>
      </c>
      <c r="F121" s="135" t="s">
        <v>97</v>
      </c>
      <c r="G121" s="154">
        <v>29755</v>
      </c>
      <c r="H121" s="146" t="s">
        <v>18</v>
      </c>
      <c r="I121" s="131">
        <v>60</v>
      </c>
      <c r="J121" s="4"/>
      <c r="K121" s="132">
        <f>I121*J121</f>
        <v>0</v>
      </c>
    </row>
    <row r="122" spans="1:11" s="30" customFormat="1" ht="15.75" x14ac:dyDescent="0.25">
      <c r="A122" s="37"/>
      <c r="B122" s="143"/>
      <c r="C122" s="151"/>
      <c r="D122" s="61" t="s">
        <v>91</v>
      </c>
      <c r="E122" s="127" t="s">
        <v>90</v>
      </c>
      <c r="F122" s="135" t="s">
        <v>97</v>
      </c>
      <c r="G122" s="154">
        <v>29755</v>
      </c>
      <c r="H122" s="146" t="s">
        <v>18</v>
      </c>
      <c r="I122" s="131">
        <v>40</v>
      </c>
      <c r="J122" s="4"/>
      <c r="K122" s="132">
        <f>I122*J122</f>
        <v>0</v>
      </c>
    </row>
    <row r="123" spans="1:11" s="30" customFormat="1" x14ac:dyDescent="0.25">
      <c r="A123" s="37"/>
      <c r="B123" s="141" t="s">
        <v>124</v>
      </c>
      <c r="C123" s="152" t="s">
        <v>125</v>
      </c>
      <c r="D123" s="61"/>
      <c r="E123" s="73"/>
      <c r="F123" s="74"/>
      <c r="G123" s="146"/>
      <c r="H123" s="146"/>
      <c r="I123" s="131"/>
      <c r="J123" s="2"/>
      <c r="K123" s="132"/>
    </row>
    <row r="124" spans="1:11" s="30" customFormat="1" ht="25.5" x14ac:dyDescent="0.25">
      <c r="A124" s="37"/>
      <c r="B124" s="155"/>
      <c r="C124" s="134"/>
      <c r="D124" s="61" t="s">
        <v>86</v>
      </c>
      <c r="E124" s="127" t="s">
        <v>87</v>
      </c>
      <c r="F124" s="135" t="s">
        <v>88</v>
      </c>
      <c r="G124" s="154">
        <v>22796</v>
      </c>
      <c r="H124" s="146" t="s">
        <v>18</v>
      </c>
      <c r="I124" s="131">
        <v>70</v>
      </c>
      <c r="J124" s="4"/>
      <c r="K124" s="132">
        <f t="shared" ref="K124:K130" si="9">I124*J124</f>
        <v>0</v>
      </c>
    </row>
    <row r="125" spans="1:11" s="30" customFormat="1" ht="15.75" x14ac:dyDescent="0.25">
      <c r="A125" s="37"/>
      <c r="B125" s="155"/>
      <c r="C125" s="134"/>
      <c r="D125" s="61" t="s">
        <v>89</v>
      </c>
      <c r="E125" s="127" t="s">
        <v>90</v>
      </c>
      <c r="F125" s="135" t="s">
        <v>88</v>
      </c>
      <c r="G125" s="154">
        <v>22796</v>
      </c>
      <c r="H125" s="146" t="s">
        <v>18</v>
      </c>
      <c r="I125" s="131">
        <v>70</v>
      </c>
      <c r="J125" s="4"/>
      <c r="K125" s="132">
        <f t="shared" si="9"/>
        <v>0</v>
      </c>
    </row>
    <row r="126" spans="1:11" s="30" customFormat="1" ht="15.75" x14ac:dyDescent="0.25">
      <c r="A126" s="37"/>
      <c r="B126" s="155"/>
      <c r="C126" s="134"/>
      <c r="D126" s="61" t="s">
        <v>91</v>
      </c>
      <c r="E126" s="127" t="s">
        <v>90</v>
      </c>
      <c r="F126" s="135" t="s">
        <v>88</v>
      </c>
      <c r="G126" s="154">
        <v>22796</v>
      </c>
      <c r="H126" s="146" t="s">
        <v>18</v>
      </c>
      <c r="I126" s="131">
        <v>50</v>
      </c>
      <c r="J126" s="4"/>
      <c r="K126" s="132">
        <f t="shared" si="9"/>
        <v>0</v>
      </c>
    </row>
    <row r="127" spans="1:11" s="30" customFormat="1" ht="38.25" x14ac:dyDescent="0.25">
      <c r="A127" s="37"/>
      <c r="B127" s="155"/>
      <c r="C127" s="134"/>
      <c r="D127" s="61" t="s">
        <v>98</v>
      </c>
      <c r="E127" s="127" t="s">
        <v>99</v>
      </c>
      <c r="F127" s="135" t="s">
        <v>97</v>
      </c>
      <c r="G127" s="154">
        <v>22796</v>
      </c>
      <c r="H127" s="146" t="s">
        <v>18</v>
      </c>
      <c r="I127" s="131">
        <v>50</v>
      </c>
      <c r="J127" s="2"/>
      <c r="K127" s="132">
        <f t="shared" si="9"/>
        <v>0</v>
      </c>
    </row>
    <row r="128" spans="1:11" s="30" customFormat="1" ht="25.5" x14ac:dyDescent="0.25">
      <c r="A128" s="37"/>
      <c r="B128" s="155"/>
      <c r="C128" s="134"/>
      <c r="D128" s="61" t="s">
        <v>100</v>
      </c>
      <c r="E128" s="127" t="s">
        <v>101</v>
      </c>
      <c r="F128" s="135" t="s">
        <v>97</v>
      </c>
      <c r="G128" s="154">
        <v>22796</v>
      </c>
      <c r="H128" s="146" t="s">
        <v>18</v>
      </c>
      <c r="I128" s="131">
        <v>50</v>
      </c>
      <c r="J128" s="2"/>
      <c r="K128" s="132">
        <f t="shared" si="9"/>
        <v>0</v>
      </c>
    </row>
    <row r="129" spans="1:11" s="30" customFormat="1" ht="25.5" x14ac:dyDescent="0.25">
      <c r="A129" s="37"/>
      <c r="B129" s="155"/>
      <c r="C129" s="134"/>
      <c r="D129" s="61" t="s">
        <v>114</v>
      </c>
      <c r="E129" s="127" t="s">
        <v>93</v>
      </c>
      <c r="F129" s="135" t="s">
        <v>97</v>
      </c>
      <c r="G129" s="154">
        <v>22796</v>
      </c>
      <c r="H129" s="146" t="s">
        <v>18</v>
      </c>
      <c r="I129" s="131">
        <v>50</v>
      </c>
      <c r="J129" s="4"/>
      <c r="K129" s="132">
        <f t="shared" si="9"/>
        <v>0</v>
      </c>
    </row>
    <row r="130" spans="1:11" s="30" customFormat="1" ht="25.5" x14ac:dyDescent="0.25">
      <c r="A130" s="37"/>
      <c r="B130" s="156"/>
      <c r="C130" s="139"/>
      <c r="D130" s="61" t="s">
        <v>94</v>
      </c>
      <c r="E130" s="127" t="s">
        <v>95</v>
      </c>
      <c r="F130" s="135" t="s">
        <v>97</v>
      </c>
      <c r="G130" s="154">
        <v>22796</v>
      </c>
      <c r="H130" s="146" t="s">
        <v>18</v>
      </c>
      <c r="I130" s="131">
        <v>50</v>
      </c>
      <c r="J130" s="4"/>
      <c r="K130" s="132">
        <f t="shared" si="9"/>
        <v>0</v>
      </c>
    </row>
    <row r="131" spans="1:11" s="30" customFormat="1" x14ac:dyDescent="0.25">
      <c r="A131" s="37"/>
      <c r="B131" s="141" t="s">
        <v>126</v>
      </c>
      <c r="C131" s="157" t="s">
        <v>127</v>
      </c>
      <c r="D131" s="61"/>
      <c r="E131" s="73"/>
      <c r="F131" s="74"/>
      <c r="G131" s="146"/>
      <c r="H131" s="146"/>
      <c r="I131" s="131"/>
      <c r="J131" s="2"/>
      <c r="K131" s="132"/>
    </row>
    <row r="132" spans="1:11" s="30" customFormat="1" ht="25.5" x14ac:dyDescent="0.25">
      <c r="A132" s="37"/>
      <c r="B132" s="155"/>
      <c r="C132" s="134"/>
      <c r="D132" s="61" t="s">
        <v>86</v>
      </c>
      <c r="E132" s="127" t="s">
        <v>87</v>
      </c>
      <c r="F132" s="135" t="s">
        <v>88</v>
      </c>
      <c r="G132" s="146">
        <v>69397</v>
      </c>
      <c r="H132" s="146" t="s">
        <v>18</v>
      </c>
      <c r="I132" s="131">
        <v>120</v>
      </c>
      <c r="J132" s="4"/>
      <c r="K132" s="132">
        <f t="shared" ref="K132:K139" si="10">I132*J132</f>
        <v>0</v>
      </c>
    </row>
    <row r="133" spans="1:11" s="30" customFormat="1" ht="15.75" x14ac:dyDescent="0.25">
      <c r="A133" s="37"/>
      <c r="B133" s="155"/>
      <c r="C133" s="134"/>
      <c r="D133" s="61" t="s">
        <v>89</v>
      </c>
      <c r="E133" s="127" t="s">
        <v>90</v>
      </c>
      <c r="F133" s="135" t="s">
        <v>88</v>
      </c>
      <c r="G133" s="146">
        <v>69397</v>
      </c>
      <c r="H133" s="146" t="s">
        <v>18</v>
      </c>
      <c r="I133" s="131">
        <v>90</v>
      </c>
      <c r="J133" s="4"/>
      <c r="K133" s="132">
        <f t="shared" si="10"/>
        <v>0</v>
      </c>
    </row>
    <row r="134" spans="1:11" s="30" customFormat="1" ht="15.75" x14ac:dyDescent="0.25">
      <c r="A134" s="37"/>
      <c r="B134" s="155"/>
      <c r="C134" s="134"/>
      <c r="D134" s="61" t="s">
        <v>91</v>
      </c>
      <c r="E134" s="127" t="s">
        <v>90</v>
      </c>
      <c r="F134" s="135" t="s">
        <v>88</v>
      </c>
      <c r="G134" s="146">
        <v>69397</v>
      </c>
      <c r="H134" s="146" t="s">
        <v>18</v>
      </c>
      <c r="I134" s="131">
        <v>90</v>
      </c>
      <c r="J134" s="4"/>
      <c r="K134" s="132">
        <f t="shared" si="10"/>
        <v>0</v>
      </c>
    </row>
    <row r="135" spans="1:11" s="30" customFormat="1" ht="25.5" x14ac:dyDescent="0.25">
      <c r="A135" s="37"/>
      <c r="B135" s="155"/>
      <c r="C135" s="134"/>
      <c r="D135" s="61" t="s">
        <v>92</v>
      </c>
      <c r="E135" s="127" t="s">
        <v>93</v>
      </c>
      <c r="F135" s="135" t="s">
        <v>97</v>
      </c>
      <c r="G135" s="146">
        <v>69397</v>
      </c>
      <c r="H135" s="146" t="s">
        <v>18</v>
      </c>
      <c r="I135" s="131">
        <v>150</v>
      </c>
      <c r="J135" s="4"/>
      <c r="K135" s="132">
        <f t="shared" si="10"/>
        <v>0</v>
      </c>
    </row>
    <row r="136" spans="1:11" s="30" customFormat="1" ht="25.5" x14ac:dyDescent="0.25">
      <c r="A136" s="37"/>
      <c r="B136" s="155"/>
      <c r="C136" s="134"/>
      <c r="D136" s="61" t="s">
        <v>94</v>
      </c>
      <c r="E136" s="127" t="s">
        <v>95</v>
      </c>
      <c r="F136" s="135" t="s">
        <v>97</v>
      </c>
      <c r="G136" s="146">
        <v>69397</v>
      </c>
      <c r="H136" s="146" t="s">
        <v>18</v>
      </c>
      <c r="I136" s="131">
        <v>50</v>
      </c>
      <c r="J136" s="4"/>
      <c r="K136" s="132">
        <f t="shared" si="10"/>
        <v>0</v>
      </c>
    </row>
    <row r="137" spans="1:11" s="30" customFormat="1" ht="25.5" x14ac:dyDescent="0.25">
      <c r="A137" s="37"/>
      <c r="B137" s="156"/>
      <c r="C137" s="139"/>
      <c r="D137" s="61" t="s">
        <v>128</v>
      </c>
      <c r="E137" s="127" t="s">
        <v>129</v>
      </c>
      <c r="F137" s="135" t="s">
        <v>97</v>
      </c>
      <c r="G137" s="146">
        <v>69397</v>
      </c>
      <c r="H137" s="146" t="s">
        <v>18</v>
      </c>
      <c r="I137" s="131">
        <v>15</v>
      </c>
      <c r="J137" s="2"/>
      <c r="K137" s="132">
        <f t="shared" si="10"/>
        <v>0</v>
      </c>
    </row>
    <row r="138" spans="1:11" s="30" customFormat="1" ht="30" customHeight="1" x14ac:dyDescent="0.25">
      <c r="A138" s="37"/>
      <c r="B138" s="158" t="s">
        <v>130</v>
      </c>
      <c r="C138" s="496" t="s">
        <v>131</v>
      </c>
      <c r="D138" s="497"/>
      <c r="E138" s="127" t="s">
        <v>107</v>
      </c>
      <c r="F138" s="159" t="s">
        <v>132</v>
      </c>
      <c r="G138" s="154">
        <v>24</v>
      </c>
      <c r="H138" s="146" t="s">
        <v>18</v>
      </c>
      <c r="I138" s="131">
        <v>60</v>
      </c>
      <c r="J138" s="2"/>
      <c r="K138" s="132">
        <f t="shared" si="10"/>
        <v>0</v>
      </c>
    </row>
    <row r="139" spans="1:11" s="30" customFormat="1" ht="26.25" thickBot="1" x14ac:dyDescent="0.3">
      <c r="A139" s="37"/>
      <c r="B139" s="160" t="s">
        <v>133</v>
      </c>
      <c r="C139" s="496" t="s">
        <v>134</v>
      </c>
      <c r="D139" s="497"/>
      <c r="E139" s="161" t="s">
        <v>107</v>
      </c>
      <c r="F139" s="162" t="s">
        <v>108</v>
      </c>
      <c r="G139" s="163">
        <v>12</v>
      </c>
      <c r="H139" s="146" t="s">
        <v>18</v>
      </c>
      <c r="I139" s="164">
        <v>1</v>
      </c>
      <c r="J139" s="5"/>
      <c r="K139" s="165">
        <f t="shared" si="10"/>
        <v>0</v>
      </c>
    </row>
    <row r="140" spans="1:11" s="30" customFormat="1" ht="16.5" thickTop="1" thickBot="1" x14ac:dyDescent="0.3">
      <c r="A140" s="37"/>
      <c r="B140" s="98"/>
      <c r="C140" s="464" t="s">
        <v>135</v>
      </c>
      <c r="D140" s="464"/>
      <c r="E140" s="166"/>
      <c r="F140" s="99"/>
      <c r="G140" s="99"/>
      <c r="H140" s="99"/>
      <c r="I140" s="100"/>
      <c r="J140" s="488">
        <f>SUM(K82:K139)</f>
        <v>0</v>
      </c>
      <c r="K140" s="492">
        <f>+SUM(K80:K139)</f>
        <v>0</v>
      </c>
    </row>
    <row r="141" spans="1:11" s="30" customFormat="1" ht="16.5" thickTop="1" thickBot="1" x14ac:dyDescent="0.3">
      <c r="A141" s="37"/>
      <c r="B141" s="101"/>
      <c r="C141" s="102"/>
      <c r="D141" s="103"/>
      <c r="E141" s="104"/>
      <c r="F141" s="105"/>
      <c r="G141" s="105"/>
      <c r="H141" s="105"/>
      <c r="I141" s="106"/>
      <c r="J141" s="107"/>
      <c r="K141" s="107"/>
    </row>
    <row r="142" spans="1:11" s="30" customFormat="1" ht="16.5" thickBot="1" x14ac:dyDescent="0.3">
      <c r="A142" s="44" t="s">
        <v>136</v>
      </c>
      <c r="B142" s="45" t="s">
        <v>137</v>
      </c>
      <c r="C142" s="46"/>
      <c r="D142" s="46"/>
      <c r="E142" s="47"/>
      <c r="F142" s="48"/>
      <c r="G142" s="49"/>
      <c r="H142" s="49"/>
      <c r="I142" s="50"/>
      <c r="J142" s="51" t="s">
        <v>77</v>
      </c>
      <c r="K142" s="52"/>
    </row>
    <row r="143" spans="1:11" s="30" customFormat="1" ht="16.5" thickBot="1" x14ac:dyDescent="0.3">
      <c r="A143" s="37"/>
      <c r="B143" s="108"/>
      <c r="C143" s="167"/>
      <c r="D143" s="110"/>
      <c r="E143" s="111"/>
      <c r="F143" s="112"/>
      <c r="G143" s="113"/>
      <c r="H143" s="113"/>
      <c r="I143" s="114"/>
      <c r="J143" s="42" t="s">
        <v>77</v>
      </c>
      <c r="K143" s="43"/>
    </row>
    <row r="144" spans="1:11" s="30" customFormat="1" x14ac:dyDescent="0.25">
      <c r="A144" s="37"/>
      <c r="B144" s="168" t="s">
        <v>138</v>
      </c>
      <c r="C144" s="169" t="s">
        <v>139</v>
      </c>
      <c r="D144" s="170"/>
      <c r="E144" s="171"/>
      <c r="F144" s="57"/>
      <c r="G144" s="172"/>
      <c r="H144" s="172"/>
      <c r="I144" s="173"/>
      <c r="J144" s="120"/>
      <c r="K144" s="121"/>
    </row>
    <row r="145" spans="1:11" s="30" customFormat="1" ht="38.25" x14ac:dyDescent="0.25">
      <c r="A145" s="37"/>
      <c r="B145" s="174"/>
      <c r="C145" s="175"/>
      <c r="D145" s="176" t="s">
        <v>140</v>
      </c>
      <c r="E145" s="62" t="s">
        <v>141</v>
      </c>
      <c r="F145" s="177" t="s">
        <v>142</v>
      </c>
      <c r="G145" s="178">
        <v>3</v>
      </c>
      <c r="H145" s="146" t="s">
        <v>18</v>
      </c>
      <c r="I145" s="131">
        <v>3</v>
      </c>
      <c r="J145" s="2"/>
      <c r="K145" s="132">
        <f t="shared" ref="K145:K155" si="11">I145*J145</f>
        <v>0</v>
      </c>
    </row>
    <row r="146" spans="1:11" s="30" customFormat="1" ht="25.5" x14ac:dyDescent="0.25">
      <c r="A146" s="37"/>
      <c r="B146" s="174"/>
      <c r="C146" s="175"/>
      <c r="D146" s="176" t="s">
        <v>143</v>
      </c>
      <c r="E146" s="62" t="s">
        <v>144</v>
      </c>
      <c r="F146" s="177"/>
      <c r="G146" s="178"/>
      <c r="H146" s="146" t="s">
        <v>18</v>
      </c>
      <c r="I146" s="131">
        <v>2</v>
      </c>
      <c r="J146" s="2"/>
      <c r="K146" s="132">
        <f t="shared" si="11"/>
        <v>0</v>
      </c>
    </row>
    <row r="147" spans="1:11" s="30" customFormat="1" ht="25.5" x14ac:dyDescent="0.25">
      <c r="A147" s="37"/>
      <c r="B147" s="174"/>
      <c r="C147" s="175"/>
      <c r="D147" s="176" t="s">
        <v>145</v>
      </c>
      <c r="E147" s="62" t="s">
        <v>107</v>
      </c>
      <c r="F147" s="177" t="s">
        <v>142</v>
      </c>
      <c r="G147" s="131">
        <v>3</v>
      </c>
      <c r="H147" s="146" t="s">
        <v>18</v>
      </c>
      <c r="I147" s="131">
        <v>3</v>
      </c>
      <c r="J147" s="2"/>
      <c r="K147" s="132">
        <f t="shared" si="11"/>
        <v>0</v>
      </c>
    </row>
    <row r="148" spans="1:11" s="30" customFormat="1" ht="25.5" x14ac:dyDescent="0.25">
      <c r="A148" s="37"/>
      <c r="B148" s="174"/>
      <c r="C148" s="175"/>
      <c r="D148" s="61" t="s">
        <v>146</v>
      </c>
      <c r="E148" s="62" t="s">
        <v>147</v>
      </c>
      <c r="F148" s="179" t="s">
        <v>88</v>
      </c>
      <c r="G148" s="140">
        <v>596933</v>
      </c>
      <c r="H148" s="146" t="s">
        <v>18</v>
      </c>
      <c r="I148" s="180">
        <v>6</v>
      </c>
      <c r="J148" s="2"/>
      <c r="K148" s="132">
        <f t="shared" si="11"/>
        <v>0</v>
      </c>
    </row>
    <row r="149" spans="1:11" s="30" customFormat="1" ht="25.5" x14ac:dyDescent="0.25">
      <c r="A149" s="37"/>
      <c r="B149" s="174"/>
      <c r="C149" s="175"/>
      <c r="D149" s="61" t="s">
        <v>148</v>
      </c>
      <c r="E149" s="62" t="s">
        <v>149</v>
      </c>
      <c r="F149" s="179" t="s">
        <v>88</v>
      </c>
      <c r="G149" s="140">
        <v>596933</v>
      </c>
      <c r="H149" s="146" t="s">
        <v>18</v>
      </c>
      <c r="I149" s="180">
        <v>6</v>
      </c>
      <c r="J149" s="2"/>
      <c r="K149" s="132">
        <f t="shared" si="11"/>
        <v>0</v>
      </c>
    </row>
    <row r="150" spans="1:11" s="30" customFormat="1" ht="25.5" x14ac:dyDescent="0.25">
      <c r="A150" s="37"/>
      <c r="B150" s="174"/>
      <c r="C150" s="175"/>
      <c r="D150" s="61" t="s">
        <v>150</v>
      </c>
      <c r="E150" s="62" t="s">
        <v>151</v>
      </c>
      <c r="F150" s="179" t="s">
        <v>88</v>
      </c>
      <c r="G150" s="140">
        <v>596933</v>
      </c>
      <c r="H150" s="146" t="s">
        <v>18</v>
      </c>
      <c r="I150" s="180">
        <v>6</v>
      </c>
      <c r="J150" s="2"/>
      <c r="K150" s="132">
        <f t="shared" si="11"/>
        <v>0</v>
      </c>
    </row>
    <row r="151" spans="1:11" s="30" customFormat="1" x14ac:dyDescent="0.25">
      <c r="A151" s="37"/>
      <c r="B151" s="174"/>
      <c r="C151" s="175"/>
      <c r="D151" s="61" t="s">
        <v>152</v>
      </c>
      <c r="E151" s="62" t="s">
        <v>153</v>
      </c>
      <c r="F151" s="179" t="s">
        <v>88</v>
      </c>
      <c r="G151" s="140">
        <v>596933</v>
      </c>
      <c r="H151" s="146" t="s">
        <v>18</v>
      </c>
      <c r="I151" s="180">
        <v>6</v>
      </c>
      <c r="J151" s="2"/>
      <c r="K151" s="132">
        <f t="shared" si="11"/>
        <v>0</v>
      </c>
    </row>
    <row r="152" spans="1:11" s="30" customFormat="1" ht="25.5" x14ac:dyDescent="0.25">
      <c r="A152" s="37"/>
      <c r="B152" s="174"/>
      <c r="C152" s="175"/>
      <c r="D152" s="61" t="s">
        <v>154</v>
      </c>
      <c r="E152" s="62" t="s">
        <v>155</v>
      </c>
      <c r="F152" s="179" t="s">
        <v>88</v>
      </c>
      <c r="G152" s="140">
        <v>596933</v>
      </c>
      <c r="H152" s="146" t="s">
        <v>18</v>
      </c>
      <c r="I152" s="180">
        <v>6</v>
      </c>
      <c r="J152" s="2"/>
      <c r="K152" s="132">
        <f t="shared" si="11"/>
        <v>0</v>
      </c>
    </row>
    <row r="153" spans="1:11" s="30" customFormat="1" x14ac:dyDescent="0.25">
      <c r="A153" s="37"/>
      <c r="B153" s="174"/>
      <c r="C153" s="175"/>
      <c r="D153" s="61" t="s">
        <v>156</v>
      </c>
      <c r="E153" s="62" t="s">
        <v>157</v>
      </c>
      <c r="F153" s="179" t="s">
        <v>88</v>
      </c>
      <c r="G153" s="140">
        <v>596933</v>
      </c>
      <c r="H153" s="146" t="s">
        <v>18</v>
      </c>
      <c r="I153" s="180">
        <v>6</v>
      </c>
      <c r="J153" s="2"/>
      <c r="K153" s="132">
        <f t="shared" si="11"/>
        <v>0</v>
      </c>
    </row>
    <row r="154" spans="1:11" s="30" customFormat="1" ht="25.5" x14ac:dyDescent="0.25">
      <c r="A154" s="37"/>
      <c r="B154" s="174"/>
      <c r="C154" s="175"/>
      <c r="D154" s="176" t="s">
        <v>158</v>
      </c>
      <c r="E154" s="62" t="s">
        <v>159</v>
      </c>
      <c r="F154" s="179" t="s">
        <v>88</v>
      </c>
      <c r="G154" s="140">
        <v>596933</v>
      </c>
      <c r="H154" s="146" t="s">
        <v>18</v>
      </c>
      <c r="I154" s="180">
        <v>6</v>
      </c>
      <c r="J154" s="2"/>
      <c r="K154" s="132">
        <f t="shared" si="11"/>
        <v>0</v>
      </c>
    </row>
    <row r="155" spans="1:11" s="30" customFormat="1" ht="25.5" x14ac:dyDescent="0.25">
      <c r="A155" s="37"/>
      <c r="B155" s="181"/>
      <c r="C155" s="78"/>
      <c r="D155" s="182" t="s">
        <v>160</v>
      </c>
      <c r="E155" s="80" t="s">
        <v>161</v>
      </c>
      <c r="F155" s="183" t="s">
        <v>88</v>
      </c>
      <c r="G155" s="140">
        <v>596933</v>
      </c>
      <c r="H155" s="146" t="s">
        <v>18</v>
      </c>
      <c r="I155" s="180">
        <v>6</v>
      </c>
      <c r="J155" s="16"/>
      <c r="K155" s="184">
        <f t="shared" si="11"/>
        <v>0</v>
      </c>
    </row>
    <row r="156" spans="1:11" s="30" customFormat="1" x14ac:dyDescent="0.25">
      <c r="A156" s="37"/>
      <c r="B156" s="185" t="s">
        <v>162</v>
      </c>
      <c r="C156" s="186" t="s">
        <v>163</v>
      </c>
      <c r="D156" s="176"/>
      <c r="E156" s="187"/>
      <c r="F156" s="188"/>
      <c r="G156" s="189"/>
      <c r="H156" s="189"/>
      <c r="I156" s="190"/>
      <c r="J156" s="17"/>
      <c r="K156" s="191"/>
    </row>
    <row r="157" spans="1:11" s="30" customFormat="1" ht="38.25" x14ac:dyDescent="0.25">
      <c r="A157" s="37"/>
      <c r="B157" s="174"/>
      <c r="C157" s="175"/>
      <c r="D157" s="176" t="s">
        <v>164</v>
      </c>
      <c r="E157" s="62" t="s">
        <v>165</v>
      </c>
      <c r="F157" s="177" t="s">
        <v>142</v>
      </c>
      <c r="G157" s="140">
        <v>3</v>
      </c>
      <c r="H157" s="146" t="s">
        <v>18</v>
      </c>
      <c r="I157" s="131">
        <v>3</v>
      </c>
      <c r="J157" s="2"/>
      <c r="K157" s="132">
        <f t="shared" ref="K157:K170" si="12">I157*J157</f>
        <v>0</v>
      </c>
    </row>
    <row r="158" spans="1:11" s="30" customFormat="1" ht="38.25" x14ac:dyDescent="0.25">
      <c r="A158" s="37"/>
      <c r="B158" s="174"/>
      <c r="C158" s="175"/>
      <c r="D158" s="176" t="s">
        <v>143</v>
      </c>
      <c r="E158" s="62" t="s">
        <v>166</v>
      </c>
      <c r="F158" s="177"/>
      <c r="G158" s="140"/>
      <c r="H158" s="146" t="s">
        <v>18</v>
      </c>
      <c r="I158" s="131">
        <v>2</v>
      </c>
      <c r="J158" s="2"/>
      <c r="K158" s="132">
        <f t="shared" si="12"/>
        <v>0</v>
      </c>
    </row>
    <row r="159" spans="1:11" s="30" customFormat="1" ht="25.5" x14ac:dyDescent="0.25">
      <c r="A159" s="37"/>
      <c r="B159" s="174"/>
      <c r="C159" s="175"/>
      <c r="D159" s="176" t="s">
        <v>145</v>
      </c>
      <c r="E159" s="62" t="s">
        <v>107</v>
      </c>
      <c r="F159" s="177" t="s">
        <v>142</v>
      </c>
      <c r="G159" s="140">
        <v>3</v>
      </c>
      <c r="H159" s="146" t="s">
        <v>18</v>
      </c>
      <c r="I159" s="131">
        <v>3</v>
      </c>
      <c r="J159" s="2"/>
      <c r="K159" s="132">
        <f t="shared" si="12"/>
        <v>0</v>
      </c>
    </row>
    <row r="160" spans="1:11" s="30" customFormat="1" ht="25.5" x14ac:dyDescent="0.25">
      <c r="A160" s="37"/>
      <c r="B160" s="174"/>
      <c r="C160" s="175"/>
      <c r="D160" s="176" t="s">
        <v>167</v>
      </c>
      <c r="E160" s="192" t="s">
        <v>168</v>
      </c>
      <c r="F160" s="179" t="s">
        <v>88</v>
      </c>
      <c r="G160" s="140">
        <v>127369</v>
      </c>
      <c r="H160" s="146" t="s">
        <v>18</v>
      </c>
      <c r="I160" s="131">
        <v>5</v>
      </c>
      <c r="J160" s="14"/>
      <c r="K160" s="132">
        <f t="shared" si="12"/>
        <v>0</v>
      </c>
    </row>
    <row r="161" spans="1:11" s="30" customFormat="1" ht="25.5" x14ac:dyDescent="0.25">
      <c r="A161" s="37"/>
      <c r="B161" s="174"/>
      <c r="C161" s="175"/>
      <c r="D161" s="61" t="s">
        <v>169</v>
      </c>
      <c r="E161" s="62" t="s">
        <v>161</v>
      </c>
      <c r="F161" s="179" t="s">
        <v>88</v>
      </c>
      <c r="G161" s="140">
        <v>127369</v>
      </c>
      <c r="H161" s="146" t="s">
        <v>18</v>
      </c>
      <c r="I161" s="131">
        <v>5</v>
      </c>
      <c r="J161" s="14"/>
      <c r="K161" s="132">
        <f t="shared" si="12"/>
        <v>0</v>
      </c>
    </row>
    <row r="162" spans="1:11" s="30" customFormat="1" ht="25.5" x14ac:dyDescent="0.25">
      <c r="A162" s="37"/>
      <c r="B162" s="174"/>
      <c r="C162" s="175"/>
      <c r="D162" s="61" t="s">
        <v>150</v>
      </c>
      <c r="E162" s="62" t="s">
        <v>151</v>
      </c>
      <c r="F162" s="179" t="s">
        <v>88</v>
      </c>
      <c r="G162" s="140">
        <v>127369</v>
      </c>
      <c r="H162" s="146" t="s">
        <v>18</v>
      </c>
      <c r="I162" s="131">
        <v>5</v>
      </c>
      <c r="J162" s="2"/>
      <c r="K162" s="132">
        <f t="shared" si="12"/>
        <v>0</v>
      </c>
    </row>
    <row r="163" spans="1:11" s="30" customFormat="1" ht="38.25" x14ac:dyDescent="0.25">
      <c r="A163" s="37"/>
      <c r="B163" s="174"/>
      <c r="C163" s="175"/>
      <c r="D163" s="61" t="s">
        <v>170</v>
      </c>
      <c r="E163" s="62" t="s">
        <v>151</v>
      </c>
      <c r="F163" s="179" t="s">
        <v>88</v>
      </c>
      <c r="G163" s="140">
        <v>127369</v>
      </c>
      <c r="H163" s="146" t="s">
        <v>18</v>
      </c>
      <c r="I163" s="131">
        <v>12</v>
      </c>
      <c r="J163" s="2"/>
      <c r="K163" s="132">
        <f t="shared" si="12"/>
        <v>0</v>
      </c>
    </row>
    <row r="164" spans="1:11" s="30" customFormat="1" ht="25.5" x14ac:dyDescent="0.25">
      <c r="A164" s="37"/>
      <c r="B164" s="174"/>
      <c r="C164" s="175"/>
      <c r="D164" s="61" t="s">
        <v>171</v>
      </c>
      <c r="E164" s="62" t="s">
        <v>172</v>
      </c>
      <c r="F164" s="179" t="s">
        <v>88</v>
      </c>
      <c r="G164" s="140">
        <v>127369</v>
      </c>
      <c r="H164" s="146" t="s">
        <v>18</v>
      </c>
      <c r="I164" s="131">
        <v>5</v>
      </c>
      <c r="J164" s="2"/>
      <c r="K164" s="132">
        <f t="shared" si="12"/>
        <v>0</v>
      </c>
    </row>
    <row r="165" spans="1:11" s="30" customFormat="1" x14ac:dyDescent="0.25">
      <c r="A165" s="37"/>
      <c r="B165" s="174"/>
      <c r="C165" s="175"/>
      <c r="D165" s="193" t="s">
        <v>173</v>
      </c>
      <c r="E165" s="62" t="s">
        <v>174</v>
      </c>
      <c r="F165" s="135" t="s">
        <v>88</v>
      </c>
      <c r="G165" s="140">
        <v>127369</v>
      </c>
      <c r="H165" s="146" t="s">
        <v>18</v>
      </c>
      <c r="I165" s="131">
        <v>5</v>
      </c>
      <c r="J165" s="2"/>
      <c r="K165" s="132">
        <f t="shared" si="12"/>
        <v>0</v>
      </c>
    </row>
    <row r="166" spans="1:11" s="30" customFormat="1" ht="25.5" x14ac:dyDescent="0.25">
      <c r="A166" s="37"/>
      <c r="B166" s="174"/>
      <c r="C166" s="175"/>
      <c r="D166" s="61" t="s">
        <v>175</v>
      </c>
      <c r="E166" s="62" t="s">
        <v>176</v>
      </c>
      <c r="F166" s="135" t="s">
        <v>88</v>
      </c>
      <c r="G166" s="140">
        <v>127369</v>
      </c>
      <c r="H166" s="146" t="s">
        <v>18</v>
      </c>
      <c r="I166" s="131">
        <v>5</v>
      </c>
      <c r="J166" s="2"/>
      <c r="K166" s="132">
        <f t="shared" si="12"/>
        <v>0</v>
      </c>
    </row>
    <row r="167" spans="1:11" s="30" customFormat="1" ht="25.5" x14ac:dyDescent="0.25">
      <c r="A167" s="37"/>
      <c r="B167" s="174"/>
      <c r="C167" s="175"/>
      <c r="D167" s="61" t="s">
        <v>177</v>
      </c>
      <c r="E167" s="62" t="s">
        <v>178</v>
      </c>
      <c r="F167" s="135" t="s">
        <v>88</v>
      </c>
      <c r="G167" s="140">
        <v>127369</v>
      </c>
      <c r="H167" s="146" t="s">
        <v>18</v>
      </c>
      <c r="I167" s="131">
        <v>50</v>
      </c>
      <c r="J167" s="2"/>
      <c r="K167" s="132">
        <f t="shared" si="12"/>
        <v>0</v>
      </c>
    </row>
    <row r="168" spans="1:11" s="30" customFormat="1" ht="25.5" x14ac:dyDescent="0.25">
      <c r="A168" s="37"/>
      <c r="B168" s="174"/>
      <c r="C168" s="175"/>
      <c r="D168" s="194" t="s">
        <v>179</v>
      </c>
      <c r="E168" s="62"/>
      <c r="F168" s="135"/>
      <c r="G168" s="140"/>
      <c r="H168" s="146" t="s">
        <v>18</v>
      </c>
      <c r="I168" s="131">
        <v>120</v>
      </c>
      <c r="J168" s="2"/>
      <c r="K168" s="132">
        <f t="shared" si="12"/>
        <v>0</v>
      </c>
    </row>
    <row r="169" spans="1:11" s="30" customFormat="1" x14ac:dyDescent="0.25">
      <c r="A169" s="37"/>
      <c r="B169" s="174"/>
      <c r="C169" s="175"/>
      <c r="D169" s="61" t="s">
        <v>180</v>
      </c>
      <c r="E169" s="62" t="s">
        <v>181</v>
      </c>
      <c r="F169" s="135" t="s">
        <v>88</v>
      </c>
      <c r="G169" s="140">
        <v>127369</v>
      </c>
      <c r="H169" s="146" t="s">
        <v>18</v>
      </c>
      <c r="I169" s="131">
        <v>5</v>
      </c>
      <c r="J169" s="2"/>
      <c r="K169" s="132">
        <f t="shared" si="12"/>
        <v>0</v>
      </c>
    </row>
    <row r="170" spans="1:11" s="30" customFormat="1" ht="25.5" x14ac:dyDescent="0.25">
      <c r="A170" s="37"/>
      <c r="B170" s="181"/>
      <c r="C170" s="78"/>
      <c r="D170" s="61" t="s">
        <v>182</v>
      </c>
      <c r="E170" s="62" t="s">
        <v>147</v>
      </c>
      <c r="F170" s="135" t="s">
        <v>88</v>
      </c>
      <c r="G170" s="140">
        <v>127369</v>
      </c>
      <c r="H170" s="146" t="s">
        <v>18</v>
      </c>
      <c r="I170" s="131">
        <v>5</v>
      </c>
      <c r="J170" s="2"/>
      <c r="K170" s="132">
        <f t="shared" si="12"/>
        <v>0</v>
      </c>
    </row>
    <row r="171" spans="1:11" s="30" customFormat="1" x14ac:dyDescent="0.25">
      <c r="A171" s="37"/>
      <c r="B171" s="185" t="s">
        <v>183</v>
      </c>
      <c r="C171" s="467" t="s">
        <v>184</v>
      </c>
      <c r="D171" s="468"/>
      <c r="E171" s="187"/>
      <c r="F171" s="188"/>
      <c r="G171" s="189"/>
      <c r="H171" s="189"/>
      <c r="I171" s="190"/>
      <c r="J171" s="17"/>
      <c r="K171" s="191"/>
    </row>
    <row r="172" spans="1:11" s="30" customFormat="1" ht="38.25" x14ac:dyDescent="0.25">
      <c r="A172" s="37"/>
      <c r="B172" s="174"/>
      <c r="C172" s="175"/>
      <c r="D172" s="195" t="s">
        <v>140</v>
      </c>
      <c r="E172" s="62" t="s">
        <v>141</v>
      </c>
      <c r="F172" s="177" t="s">
        <v>11</v>
      </c>
      <c r="G172" s="131">
        <v>3</v>
      </c>
      <c r="H172" s="146" t="s">
        <v>18</v>
      </c>
      <c r="I172" s="131">
        <v>3</v>
      </c>
      <c r="J172" s="2"/>
      <c r="K172" s="132">
        <f t="shared" ref="K172:K177" si="13">I172*J172</f>
        <v>0</v>
      </c>
    </row>
    <row r="173" spans="1:11" s="30" customFormat="1" ht="25.5" x14ac:dyDescent="0.25">
      <c r="A173" s="37"/>
      <c r="B173" s="174"/>
      <c r="C173" s="175"/>
      <c r="D173" s="176" t="s">
        <v>143</v>
      </c>
      <c r="E173" s="62" t="s">
        <v>144</v>
      </c>
      <c r="F173" s="177"/>
      <c r="G173" s="178"/>
      <c r="H173" s="146" t="s">
        <v>18</v>
      </c>
      <c r="I173" s="131">
        <v>1</v>
      </c>
      <c r="J173" s="2"/>
      <c r="K173" s="132">
        <f t="shared" si="13"/>
        <v>0</v>
      </c>
    </row>
    <row r="174" spans="1:11" s="30" customFormat="1" ht="25.5" x14ac:dyDescent="0.25">
      <c r="A174" s="37"/>
      <c r="B174" s="174"/>
      <c r="C174" s="175"/>
      <c r="D174" s="176" t="s">
        <v>145</v>
      </c>
      <c r="E174" s="62" t="s">
        <v>107</v>
      </c>
      <c r="F174" s="177" t="s">
        <v>142</v>
      </c>
      <c r="G174" s="131">
        <v>3</v>
      </c>
      <c r="H174" s="146" t="s">
        <v>18</v>
      </c>
      <c r="I174" s="131">
        <v>3</v>
      </c>
      <c r="J174" s="2"/>
      <c r="K174" s="132">
        <f t="shared" si="13"/>
        <v>0</v>
      </c>
    </row>
    <row r="175" spans="1:11" s="30" customFormat="1" ht="25.5" x14ac:dyDescent="0.25">
      <c r="A175" s="37"/>
      <c r="B175" s="174"/>
      <c r="C175" s="175"/>
      <c r="D175" s="195" t="s">
        <v>185</v>
      </c>
      <c r="E175" s="62" t="s">
        <v>147</v>
      </c>
      <c r="F175" s="135" t="s">
        <v>88</v>
      </c>
      <c r="G175" s="140">
        <v>133065</v>
      </c>
      <c r="H175" s="146" t="s">
        <v>18</v>
      </c>
      <c r="I175" s="131">
        <v>6</v>
      </c>
      <c r="J175" s="2"/>
      <c r="K175" s="132">
        <f t="shared" si="13"/>
        <v>0</v>
      </c>
    </row>
    <row r="176" spans="1:11" s="30" customFormat="1" ht="38.25" x14ac:dyDescent="0.25">
      <c r="A176" s="37"/>
      <c r="B176" s="174"/>
      <c r="C176" s="175"/>
      <c r="D176" s="196" t="s">
        <v>186</v>
      </c>
      <c r="E176" s="62" t="s">
        <v>157</v>
      </c>
      <c r="F176" s="135" t="s">
        <v>88</v>
      </c>
      <c r="G176" s="140">
        <v>133065</v>
      </c>
      <c r="H176" s="146" t="s">
        <v>18</v>
      </c>
      <c r="I176" s="131">
        <v>6</v>
      </c>
      <c r="J176" s="2"/>
      <c r="K176" s="132">
        <f t="shared" si="13"/>
        <v>0</v>
      </c>
    </row>
    <row r="177" spans="1:11" s="30" customFormat="1" ht="38.25" x14ac:dyDescent="0.25">
      <c r="A177" s="37"/>
      <c r="B177" s="181"/>
      <c r="C177" s="78"/>
      <c r="D177" s="196" t="s">
        <v>186</v>
      </c>
      <c r="E177" s="62" t="s">
        <v>187</v>
      </c>
      <c r="F177" s="135" t="s">
        <v>88</v>
      </c>
      <c r="G177" s="140">
        <v>133065</v>
      </c>
      <c r="H177" s="146" t="s">
        <v>18</v>
      </c>
      <c r="I177" s="131">
        <v>6</v>
      </c>
      <c r="J177" s="2"/>
      <c r="K177" s="132">
        <f t="shared" si="13"/>
        <v>0</v>
      </c>
    </row>
    <row r="178" spans="1:11" s="30" customFormat="1" x14ac:dyDescent="0.25">
      <c r="A178" s="37"/>
      <c r="B178" s="185"/>
      <c r="C178" s="493"/>
      <c r="D178" s="494"/>
      <c r="E178" s="62"/>
      <c r="F178" s="159"/>
      <c r="G178" s="178"/>
      <c r="H178" s="146"/>
      <c r="I178" s="131"/>
      <c r="J178" s="2"/>
      <c r="K178" s="132"/>
    </row>
    <row r="179" spans="1:11" s="30" customFormat="1" x14ac:dyDescent="0.25">
      <c r="A179" s="37"/>
      <c r="B179" s="185" t="s">
        <v>188</v>
      </c>
      <c r="C179" s="197" t="s">
        <v>189</v>
      </c>
      <c r="D179" s="198"/>
      <c r="E179" s="73"/>
      <c r="F179" s="73"/>
      <c r="G179" s="146"/>
      <c r="H179" s="146"/>
      <c r="I179" s="199"/>
      <c r="J179" s="12"/>
      <c r="K179" s="191"/>
    </row>
    <row r="180" spans="1:11" s="30" customFormat="1" ht="25.5" x14ac:dyDescent="0.25">
      <c r="A180" s="37"/>
      <c r="B180" s="174"/>
      <c r="C180" s="200"/>
      <c r="D180" s="61" t="s">
        <v>190</v>
      </c>
      <c r="E180" s="62"/>
      <c r="F180" s="62" t="s">
        <v>18</v>
      </c>
      <c r="G180" s="140">
        <v>3</v>
      </c>
      <c r="H180" s="140" t="s">
        <v>18</v>
      </c>
      <c r="I180" s="131">
        <v>3</v>
      </c>
      <c r="J180" s="3"/>
      <c r="K180" s="132">
        <f>I180*J180</f>
        <v>0</v>
      </c>
    </row>
    <row r="181" spans="1:11" s="30" customFormat="1" ht="25.5" x14ac:dyDescent="0.25">
      <c r="A181" s="37"/>
      <c r="B181" s="174"/>
      <c r="C181" s="200"/>
      <c r="D181" s="61" t="s">
        <v>191</v>
      </c>
      <c r="E181" s="62"/>
      <c r="F181" s="201"/>
      <c r="G181" s="202"/>
      <c r="H181" s="202"/>
      <c r="I181" s="203"/>
      <c r="J181" s="2"/>
      <c r="K181" s="132"/>
    </row>
    <row r="182" spans="1:11" s="30" customFormat="1" ht="25.5" x14ac:dyDescent="0.25">
      <c r="A182" s="37"/>
      <c r="B182" s="174"/>
      <c r="C182" s="200"/>
      <c r="D182" s="204" t="s">
        <v>192</v>
      </c>
      <c r="E182" s="205" t="s">
        <v>193</v>
      </c>
      <c r="F182" s="63" t="s">
        <v>142</v>
      </c>
      <c r="G182" s="140">
        <v>3</v>
      </c>
      <c r="H182" s="206" t="s">
        <v>18</v>
      </c>
      <c r="I182" s="131">
        <v>3</v>
      </c>
      <c r="J182" s="4"/>
      <c r="K182" s="132">
        <f>I182*J182</f>
        <v>0</v>
      </c>
    </row>
    <row r="183" spans="1:11" s="30" customFormat="1" ht="25.5" x14ac:dyDescent="0.25">
      <c r="A183" s="37"/>
      <c r="B183" s="174"/>
      <c r="C183" s="200"/>
      <c r="D183" s="204" t="s">
        <v>194</v>
      </c>
      <c r="E183" s="205" t="s">
        <v>195</v>
      </c>
      <c r="F183" s="135" t="s">
        <v>97</v>
      </c>
      <c r="G183" s="140">
        <v>184050</v>
      </c>
      <c r="H183" s="140" t="s">
        <v>18</v>
      </c>
      <c r="I183" s="131">
        <v>5</v>
      </c>
      <c r="J183" s="4"/>
      <c r="K183" s="132">
        <f>I183*J183</f>
        <v>0</v>
      </c>
    </row>
    <row r="184" spans="1:11" s="30" customFormat="1" ht="38.25" x14ac:dyDescent="0.25">
      <c r="A184" s="37"/>
      <c r="B184" s="174"/>
      <c r="C184" s="200"/>
      <c r="D184" s="204" t="s">
        <v>196</v>
      </c>
      <c r="E184" s="205" t="s">
        <v>197</v>
      </c>
      <c r="F184" s="135" t="s">
        <v>97</v>
      </c>
      <c r="G184" s="140">
        <v>184050</v>
      </c>
      <c r="H184" s="140" t="s">
        <v>18</v>
      </c>
      <c r="I184" s="131">
        <v>5</v>
      </c>
      <c r="J184" s="4"/>
      <c r="K184" s="132">
        <f>I184*J184</f>
        <v>0</v>
      </c>
    </row>
    <row r="185" spans="1:11" s="30" customFormat="1" ht="25.5" x14ac:dyDescent="0.25">
      <c r="A185" s="37"/>
      <c r="B185" s="174"/>
      <c r="C185" s="200"/>
      <c r="D185" s="207" t="s">
        <v>198</v>
      </c>
      <c r="E185" s="205" t="s">
        <v>199</v>
      </c>
      <c r="F185" s="63" t="s">
        <v>142</v>
      </c>
      <c r="G185" s="140">
        <v>1</v>
      </c>
      <c r="H185" s="206" t="s">
        <v>18</v>
      </c>
      <c r="I185" s="131">
        <v>5</v>
      </c>
      <c r="J185" s="4"/>
      <c r="K185" s="132">
        <f>I185*J185</f>
        <v>0</v>
      </c>
    </row>
    <row r="186" spans="1:11" s="30" customFormat="1" x14ac:dyDescent="0.25">
      <c r="A186" s="37"/>
      <c r="B186" s="174"/>
      <c r="C186" s="200"/>
      <c r="D186" s="207" t="s">
        <v>200</v>
      </c>
      <c r="E186" s="208"/>
      <c r="F186" s="62"/>
      <c r="G186" s="209"/>
      <c r="H186" s="140"/>
      <c r="I186" s="131"/>
      <c r="J186" s="2"/>
      <c r="K186" s="132"/>
    </row>
    <row r="187" spans="1:11" s="30" customFormat="1" ht="25.5" x14ac:dyDescent="0.25">
      <c r="A187" s="37"/>
      <c r="B187" s="174"/>
      <c r="C187" s="200"/>
      <c r="D187" s="207" t="s">
        <v>201</v>
      </c>
      <c r="E187" s="127" t="s">
        <v>93</v>
      </c>
      <c r="F187" s="135" t="s">
        <v>88</v>
      </c>
      <c r="G187" s="140">
        <v>127369</v>
      </c>
      <c r="H187" s="140" t="s">
        <v>18</v>
      </c>
      <c r="I187" s="131">
        <v>5</v>
      </c>
      <c r="J187" s="4"/>
      <c r="K187" s="132">
        <f>I187*J187</f>
        <v>0</v>
      </c>
    </row>
    <row r="188" spans="1:11" s="30" customFormat="1" ht="25.5" x14ac:dyDescent="0.25">
      <c r="A188" s="37"/>
      <c r="B188" s="174"/>
      <c r="C188" s="200"/>
      <c r="D188" s="61" t="s">
        <v>202</v>
      </c>
      <c r="E188" s="127" t="s">
        <v>87</v>
      </c>
      <c r="F188" s="135" t="s">
        <v>88</v>
      </c>
      <c r="G188" s="140">
        <v>127369</v>
      </c>
      <c r="H188" s="178" t="s">
        <v>18</v>
      </c>
      <c r="I188" s="131">
        <v>5</v>
      </c>
      <c r="J188" s="4"/>
      <c r="K188" s="132">
        <f>I188*J188</f>
        <v>0</v>
      </c>
    </row>
    <row r="189" spans="1:11" s="30" customFormat="1" ht="25.5" x14ac:dyDescent="0.25">
      <c r="A189" s="37"/>
      <c r="B189" s="174"/>
      <c r="C189" s="200"/>
      <c r="D189" s="210" t="s">
        <v>203</v>
      </c>
      <c r="E189" s="62" t="s">
        <v>107</v>
      </c>
      <c r="F189" s="135" t="s">
        <v>88</v>
      </c>
      <c r="G189" s="140">
        <v>127369</v>
      </c>
      <c r="H189" s="140" t="s">
        <v>18</v>
      </c>
      <c r="I189" s="131">
        <v>70</v>
      </c>
      <c r="J189" s="2"/>
      <c r="K189" s="132">
        <f>I189*J189</f>
        <v>0</v>
      </c>
    </row>
    <row r="190" spans="1:11" s="30" customFormat="1" ht="25.5" x14ac:dyDescent="0.25">
      <c r="A190" s="37"/>
      <c r="B190" s="211"/>
      <c r="C190" s="212"/>
      <c r="D190" s="213" t="s">
        <v>204</v>
      </c>
      <c r="E190" s="62" t="s">
        <v>107</v>
      </c>
      <c r="F190" s="62" t="s">
        <v>18</v>
      </c>
      <c r="G190" s="131">
        <v>24</v>
      </c>
      <c r="H190" s="140" t="s">
        <v>18</v>
      </c>
      <c r="I190" s="131">
        <v>24</v>
      </c>
      <c r="J190" s="2"/>
      <c r="K190" s="132">
        <f>I190*J190</f>
        <v>0</v>
      </c>
    </row>
    <row r="191" spans="1:11" s="30" customFormat="1" ht="26.25" thickBot="1" x14ac:dyDescent="0.3">
      <c r="A191" s="37"/>
      <c r="B191" s="214" t="s">
        <v>205</v>
      </c>
      <c r="C191" s="215" t="s">
        <v>206</v>
      </c>
      <c r="D191" s="216"/>
      <c r="E191" s="217" t="s">
        <v>107</v>
      </c>
      <c r="F191" s="218" t="s">
        <v>108</v>
      </c>
      <c r="G191" s="219">
        <v>3</v>
      </c>
      <c r="H191" s="220" t="s">
        <v>18</v>
      </c>
      <c r="I191" s="164">
        <v>3</v>
      </c>
      <c r="J191" s="5"/>
      <c r="K191" s="165">
        <f>I191*J191</f>
        <v>0</v>
      </c>
    </row>
    <row r="192" spans="1:11" s="30" customFormat="1" ht="16.5" thickTop="1" thickBot="1" x14ac:dyDescent="0.3">
      <c r="A192" s="37"/>
      <c r="B192" s="98"/>
      <c r="C192" s="464" t="s">
        <v>207</v>
      </c>
      <c r="D192" s="464"/>
      <c r="E192" s="166"/>
      <c r="F192" s="99"/>
      <c r="G192" s="99"/>
      <c r="H192" s="99"/>
      <c r="I192" s="100"/>
      <c r="J192" s="488">
        <f>SUM(K145:K191)</f>
        <v>0</v>
      </c>
      <c r="K192" s="492">
        <f>+SUM(K144:K191)</f>
        <v>0</v>
      </c>
    </row>
    <row r="193" spans="1:11" s="30" customFormat="1" ht="16.5" thickTop="1" thickBot="1" x14ac:dyDescent="0.3">
      <c r="A193" s="37"/>
      <c r="B193" s="101"/>
      <c r="C193" s="102"/>
      <c r="D193" s="103"/>
      <c r="E193" s="104"/>
      <c r="F193" s="105"/>
      <c r="G193" s="105"/>
      <c r="H193" s="105"/>
      <c r="I193" s="106"/>
      <c r="J193" s="107"/>
      <c r="K193" s="107"/>
    </row>
    <row r="194" spans="1:11" s="30" customFormat="1" ht="16.5" thickBot="1" x14ac:dyDescent="0.3">
      <c r="A194" s="44" t="s">
        <v>208</v>
      </c>
      <c r="B194" s="45" t="s">
        <v>209</v>
      </c>
      <c r="C194" s="46"/>
      <c r="D194" s="46"/>
      <c r="E194" s="47"/>
      <c r="F194" s="48"/>
      <c r="G194" s="49"/>
      <c r="H194" s="49"/>
      <c r="I194" s="50"/>
      <c r="J194" s="51" t="s">
        <v>77</v>
      </c>
      <c r="K194" s="52"/>
    </row>
    <row r="195" spans="1:11" s="30" customFormat="1" ht="15.75" thickBot="1" x14ac:dyDescent="0.3">
      <c r="A195" s="37"/>
      <c r="B195" s="221"/>
      <c r="C195" s="110"/>
      <c r="D195" s="38"/>
      <c r="E195" s="39"/>
      <c r="F195" s="39"/>
      <c r="G195" s="222"/>
      <c r="H195" s="222"/>
      <c r="I195" s="41"/>
      <c r="J195" s="42"/>
      <c r="K195" s="43"/>
    </row>
    <row r="196" spans="1:11" s="30" customFormat="1" x14ac:dyDescent="0.25">
      <c r="A196" s="37"/>
      <c r="B196" s="53" t="s">
        <v>210</v>
      </c>
      <c r="C196" s="469" t="s">
        <v>211</v>
      </c>
      <c r="D196" s="469"/>
      <c r="E196" s="469"/>
      <c r="F196" s="469"/>
      <c r="G196" s="469"/>
      <c r="H196" s="223"/>
      <c r="I196" s="57"/>
      <c r="J196" s="58"/>
      <c r="K196" s="59"/>
    </row>
    <row r="197" spans="1:11" s="30" customFormat="1" ht="51" x14ac:dyDescent="0.25">
      <c r="A197" s="37"/>
      <c r="B197" s="224"/>
      <c r="C197" s="495" t="s">
        <v>212</v>
      </c>
      <c r="D197" s="487"/>
      <c r="E197" s="62" t="s">
        <v>213</v>
      </c>
      <c r="F197" s="225" t="s">
        <v>18</v>
      </c>
      <c r="G197" s="62">
        <v>13</v>
      </c>
      <c r="H197" s="225" t="s">
        <v>18</v>
      </c>
      <c r="I197" s="63">
        <v>13</v>
      </c>
      <c r="J197" s="2"/>
      <c r="K197" s="65">
        <f t="shared" ref="K197:K205" si="14">I197*J197</f>
        <v>0</v>
      </c>
    </row>
    <row r="198" spans="1:11" s="30" customFormat="1" ht="51" x14ac:dyDescent="0.25">
      <c r="A198" s="37"/>
      <c r="B198" s="226"/>
      <c r="C198" s="495" t="s">
        <v>214</v>
      </c>
      <c r="D198" s="487"/>
      <c r="E198" s="62" t="s">
        <v>213</v>
      </c>
      <c r="F198" s="63" t="s">
        <v>18</v>
      </c>
      <c r="G198" s="63">
        <v>74</v>
      </c>
      <c r="H198" s="63" t="s">
        <v>18</v>
      </c>
      <c r="I198" s="131">
        <v>25</v>
      </c>
      <c r="J198" s="2"/>
      <c r="K198" s="65">
        <f t="shared" si="14"/>
        <v>0</v>
      </c>
    </row>
    <row r="199" spans="1:11" s="30" customFormat="1" ht="51" x14ac:dyDescent="0.25">
      <c r="A199" s="37"/>
      <c r="B199" s="227"/>
      <c r="C199" s="495" t="s">
        <v>215</v>
      </c>
      <c r="D199" s="487"/>
      <c r="E199" s="62" t="s">
        <v>216</v>
      </c>
      <c r="F199" s="225" t="s">
        <v>217</v>
      </c>
      <c r="G199" s="228">
        <v>74</v>
      </c>
      <c r="H199" s="225" t="s">
        <v>217</v>
      </c>
      <c r="I199" s="131">
        <v>25</v>
      </c>
      <c r="J199" s="2"/>
      <c r="K199" s="65">
        <f t="shared" si="14"/>
        <v>0</v>
      </c>
    </row>
    <row r="200" spans="1:11" s="30" customFormat="1" ht="25.5" x14ac:dyDescent="0.25">
      <c r="A200" s="37"/>
      <c r="B200" s="226"/>
      <c r="C200" s="495" t="s">
        <v>218</v>
      </c>
      <c r="D200" s="487"/>
      <c r="E200" s="62" t="s">
        <v>219</v>
      </c>
      <c r="F200" s="63" t="s">
        <v>18</v>
      </c>
      <c r="G200" s="63">
        <v>132</v>
      </c>
      <c r="H200" s="63" t="s">
        <v>18</v>
      </c>
      <c r="I200" s="131">
        <v>47</v>
      </c>
      <c r="J200" s="2"/>
      <c r="K200" s="65">
        <f t="shared" si="14"/>
        <v>0</v>
      </c>
    </row>
    <row r="201" spans="1:11" s="30" customFormat="1" ht="26.25" customHeight="1" x14ac:dyDescent="0.25">
      <c r="A201" s="37"/>
      <c r="B201" s="226"/>
      <c r="C201" s="495" t="s">
        <v>220</v>
      </c>
      <c r="D201" s="487"/>
      <c r="E201" s="62"/>
      <c r="F201" s="63" t="s">
        <v>18</v>
      </c>
      <c r="G201" s="131">
        <v>24</v>
      </c>
      <c r="H201" s="63" t="s">
        <v>18</v>
      </c>
      <c r="I201" s="131">
        <v>4</v>
      </c>
      <c r="J201" s="2"/>
      <c r="K201" s="65">
        <f>I201*J201</f>
        <v>0</v>
      </c>
    </row>
    <row r="202" spans="1:11" s="30" customFormat="1" ht="25.5" x14ac:dyDescent="0.25">
      <c r="A202" s="37"/>
      <c r="B202" s="226"/>
      <c r="C202" s="495" t="s">
        <v>221</v>
      </c>
      <c r="D202" s="487"/>
      <c r="E202" s="62" t="s">
        <v>219</v>
      </c>
      <c r="F202" s="63" t="s">
        <v>18</v>
      </c>
      <c r="G202" s="63">
        <v>16</v>
      </c>
      <c r="H202" s="63" t="s">
        <v>18</v>
      </c>
      <c r="I202" s="131">
        <v>16</v>
      </c>
      <c r="J202" s="2"/>
      <c r="K202" s="65">
        <f t="shared" si="14"/>
        <v>0</v>
      </c>
    </row>
    <row r="203" spans="1:11" s="30" customFormat="1" ht="51" x14ac:dyDescent="0.25">
      <c r="A203" s="37"/>
      <c r="B203" s="224"/>
      <c r="C203" s="486" t="s">
        <v>222</v>
      </c>
      <c r="D203" s="487"/>
      <c r="E203" s="62" t="s">
        <v>223</v>
      </c>
      <c r="F203" s="225" t="s">
        <v>18</v>
      </c>
      <c r="G203" s="62">
        <v>20</v>
      </c>
      <c r="H203" s="225" t="s">
        <v>18</v>
      </c>
      <c r="I203" s="63">
        <v>6</v>
      </c>
      <c r="J203" s="2"/>
      <c r="K203" s="65">
        <f t="shared" si="14"/>
        <v>0</v>
      </c>
    </row>
    <row r="204" spans="1:11" s="30" customFormat="1" ht="51" x14ac:dyDescent="0.25">
      <c r="A204" s="37"/>
      <c r="B204" s="224"/>
      <c r="C204" s="486" t="s">
        <v>224</v>
      </c>
      <c r="D204" s="487"/>
      <c r="E204" s="62" t="s">
        <v>223</v>
      </c>
      <c r="F204" s="225" t="s">
        <v>18</v>
      </c>
      <c r="G204" s="62"/>
      <c r="H204" s="225" t="s">
        <v>18</v>
      </c>
      <c r="I204" s="63">
        <v>13</v>
      </c>
      <c r="J204" s="2"/>
      <c r="K204" s="65">
        <f t="shared" si="14"/>
        <v>0</v>
      </c>
    </row>
    <row r="205" spans="1:11" s="30" customFormat="1" ht="51" x14ac:dyDescent="0.25">
      <c r="A205" s="37"/>
      <c r="B205" s="229"/>
      <c r="C205" s="486" t="s">
        <v>225</v>
      </c>
      <c r="D205" s="487"/>
      <c r="E205" s="62" t="s">
        <v>213</v>
      </c>
      <c r="F205" s="225" t="s">
        <v>18</v>
      </c>
      <c r="G205" s="62"/>
      <c r="H205" s="225" t="s">
        <v>18</v>
      </c>
      <c r="I205" s="63">
        <v>13</v>
      </c>
      <c r="J205" s="2"/>
      <c r="K205" s="65">
        <f t="shared" si="14"/>
        <v>0</v>
      </c>
    </row>
    <row r="206" spans="1:11" s="30" customFormat="1" x14ac:dyDescent="0.25">
      <c r="A206" s="37"/>
      <c r="B206" s="70" t="s">
        <v>226</v>
      </c>
      <c r="C206" s="230" t="s">
        <v>227</v>
      </c>
      <c r="D206" s="71"/>
      <c r="E206" s="148"/>
      <c r="F206" s="148"/>
      <c r="G206" s="148"/>
      <c r="H206" s="231"/>
      <c r="I206" s="74"/>
      <c r="J206" s="456"/>
      <c r="K206" s="65"/>
    </row>
    <row r="207" spans="1:11" s="30" customFormat="1" ht="27" customHeight="1" x14ac:dyDescent="0.25">
      <c r="A207" s="37"/>
      <c r="B207" s="226"/>
      <c r="C207" s="486" t="s">
        <v>228</v>
      </c>
      <c r="D207" s="487"/>
      <c r="E207" s="62"/>
      <c r="F207" s="63" t="s">
        <v>18</v>
      </c>
      <c r="G207" s="63">
        <v>175</v>
      </c>
      <c r="H207" s="63" t="s">
        <v>18</v>
      </c>
      <c r="I207" s="131">
        <v>58</v>
      </c>
      <c r="J207" s="2"/>
      <c r="K207" s="65">
        <f>I207*J207</f>
        <v>0</v>
      </c>
    </row>
    <row r="208" spans="1:11" s="30" customFormat="1" ht="25.5" customHeight="1" x14ac:dyDescent="0.25">
      <c r="A208" s="37"/>
      <c r="B208" s="226"/>
      <c r="C208" s="486" t="s">
        <v>229</v>
      </c>
      <c r="D208" s="487"/>
      <c r="E208" s="62"/>
      <c r="F208" s="63" t="s">
        <v>18</v>
      </c>
      <c r="G208" s="63">
        <v>175</v>
      </c>
      <c r="H208" s="63" t="s">
        <v>18</v>
      </c>
      <c r="I208" s="131">
        <v>175</v>
      </c>
      <c r="J208" s="2"/>
      <c r="K208" s="65">
        <f>I208*J208</f>
        <v>0</v>
      </c>
    </row>
    <row r="209" spans="1:11" s="30" customFormat="1" x14ac:dyDescent="0.25">
      <c r="A209" s="37"/>
      <c r="B209" s="185" t="s">
        <v>230</v>
      </c>
      <c r="C209" s="470" t="s">
        <v>231</v>
      </c>
      <c r="D209" s="471"/>
      <c r="E209" s="471"/>
      <c r="F209" s="148"/>
      <c r="G209" s="148"/>
      <c r="H209" s="231"/>
      <c r="I209" s="74"/>
      <c r="J209" s="457"/>
      <c r="K209" s="232"/>
    </row>
    <row r="210" spans="1:11" s="30" customFormat="1" ht="51.75" customHeight="1" x14ac:dyDescent="0.25">
      <c r="A210" s="37"/>
      <c r="B210" s="224"/>
      <c r="C210" s="495" t="s">
        <v>232</v>
      </c>
      <c r="D210" s="487"/>
      <c r="E210" s="62"/>
      <c r="F210" s="62"/>
      <c r="G210" s="62"/>
      <c r="H210" s="225" t="s">
        <v>18</v>
      </c>
      <c r="I210" s="63">
        <v>5</v>
      </c>
      <c r="J210" s="2"/>
      <c r="K210" s="65">
        <f t="shared" ref="K210:K221" si="15">I210*J210</f>
        <v>0</v>
      </c>
    </row>
    <row r="211" spans="1:11" s="30" customFormat="1" ht="51" x14ac:dyDescent="0.25">
      <c r="A211" s="37"/>
      <c r="B211" s="224"/>
      <c r="C211" s="495" t="s">
        <v>233</v>
      </c>
      <c r="D211" s="487"/>
      <c r="E211" s="62" t="s">
        <v>213</v>
      </c>
      <c r="F211" s="62" t="s">
        <v>234</v>
      </c>
      <c r="G211" s="225">
        <v>38180</v>
      </c>
      <c r="H211" s="225" t="s">
        <v>18</v>
      </c>
      <c r="I211" s="131">
        <v>38</v>
      </c>
      <c r="J211" s="2"/>
      <c r="K211" s="65">
        <f t="shared" si="15"/>
        <v>0</v>
      </c>
    </row>
    <row r="212" spans="1:11" s="30" customFormat="1" ht="25.5" x14ac:dyDescent="0.25">
      <c r="A212" s="37"/>
      <c r="B212" s="224"/>
      <c r="C212" s="486" t="s">
        <v>235</v>
      </c>
      <c r="D212" s="487"/>
      <c r="E212" s="62" t="s">
        <v>236</v>
      </c>
      <c r="F212" s="62" t="s">
        <v>234</v>
      </c>
      <c r="G212" s="225">
        <v>38180</v>
      </c>
      <c r="H212" s="225" t="s">
        <v>18</v>
      </c>
      <c r="I212" s="131">
        <v>38</v>
      </c>
      <c r="J212" s="2"/>
      <c r="K212" s="65">
        <f t="shared" si="15"/>
        <v>0</v>
      </c>
    </row>
    <row r="213" spans="1:11" s="30" customFormat="1" ht="51" x14ac:dyDescent="0.25">
      <c r="A213" s="37"/>
      <c r="B213" s="226"/>
      <c r="C213" s="495" t="s">
        <v>237</v>
      </c>
      <c r="D213" s="487"/>
      <c r="E213" s="62" t="s">
        <v>213</v>
      </c>
      <c r="F213" s="63" t="s">
        <v>18</v>
      </c>
      <c r="G213" s="63">
        <v>312</v>
      </c>
      <c r="H213" s="63" t="s">
        <v>18</v>
      </c>
      <c r="I213" s="131">
        <v>100</v>
      </c>
      <c r="J213" s="2"/>
      <c r="K213" s="65">
        <f t="shared" si="15"/>
        <v>0</v>
      </c>
    </row>
    <row r="214" spans="1:11" s="30" customFormat="1" ht="26.25" customHeight="1" x14ac:dyDescent="0.25">
      <c r="A214" s="37"/>
      <c r="B214" s="226"/>
      <c r="C214" s="495" t="s">
        <v>238</v>
      </c>
      <c r="D214" s="487"/>
      <c r="E214" s="62"/>
      <c r="F214" s="63" t="s">
        <v>18</v>
      </c>
      <c r="G214" s="63">
        <v>57</v>
      </c>
      <c r="H214" s="63" t="s">
        <v>18</v>
      </c>
      <c r="I214" s="131">
        <v>14</v>
      </c>
      <c r="J214" s="2"/>
      <c r="K214" s="65">
        <f t="shared" si="15"/>
        <v>0</v>
      </c>
    </row>
    <row r="215" spans="1:11" s="30" customFormat="1" ht="43.5" customHeight="1" x14ac:dyDescent="0.25">
      <c r="A215" s="37"/>
      <c r="B215" s="226"/>
      <c r="C215" s="495" t="s">
        <v>239</v>
      </c>
      <c r="D215" s="487"/>
      <c r="E215" s="62"/>
      <c r="F215" s="63" t="s">
        <v>18</v>
      </c>
      <c r="G215" s="63">
        <v>57</v>
      </c>
      <c r="H215" s="63" t="s">
        <v>18</v>
      </c>
      <c r="I215" s="131">
        <v>14</v>
      </c>
      <c r="J215" s="2"/>
      <c r="K215" s="65">
        <f t="shared" si="15"/>
        <v>0</v>
      </c>
    </row>
    <row r="216" spans="1:11" s="30" customFormat="1" ht="26.25" customHeight="1" x14ac:dyDescent="0.25">
      <c r="A216" s="37"/>
      <c r="B216" s="226"/>
      <c r="C216" s="486" t="s">
        <v>240</v>
      </c>
      <c r="D216" s="487"/>
      <c r="E216" s="62"/>
      <c r="F216" s="63" t="s">
        <v>18</v>
      </c>
      <c r="G216" s="63">
        <v>57</v>
      </c>
      <c r="H216" s="63" t="s">
        <v>18</v>
      </c>
      <c r="I216" s="131">
        <v>5</v>
      </c>
      <c r="J216" s="2"/>
      <c r="K216" s="65">
        <f t="shared" si="15"/>
        <v>0</v>
      </c>
    </row>
    <row r="217" spans="1:11" s="30" customFormat="1" ht="26.25" customHeight="1" x14ac:dyDescent="0.25">
      <c r="A217" s="37"/>
      <c r="B217" s="226"/>
      <c r="C217" s="486" t="s">
        <v>241</v>
      </c>
      <c r="D217" s="487"/>
      <c r="E217" s="62"/>
      <c r="F217" s="63" t="s">
        <v>18</v>
      </c>
      <c r="G217" s="63">
        <v>57</v>
      </c>
      <c r="H217" s="63" t="s">
        <v>18</v>
      </c>
      <c r="I217" s="131">
        <v>6</v>
      </c>
      <c r="J217" s="2"/>
      <c r="K217" s="65">
        <f t="shared" si="15"/>
        <v>0</v>
      </c>
    </row>
    <row r="218" spans="1:11" s="30" customFormat="1" ht="28.5" customHeight="1" x14ac:dyDescent="0.25">
      <c r="A218" s="37"/>
      <c r="B218" s="226"/>
      <c r="C218" s="486" t="s">
        <v>242</v>
      </c>
      <c r="D218" s="487"/>
      <c r="E218" s="62"/>
      <c r="F218" s="63" t="s">
        <v>18</v>
      </c>
      <c r="G218" s="63">
        <v>175</v>
      </c>
      <c r="H218" s="63" t="s">
        <v>18</v>
      </c>
      <c r="I218" s="131">
        <v>175</v>
      </c>
      <c r="J218" s="2"/>
      <c r="K218" s="65">
        <f t="shared" si="15"/>
        <v>0</v>
      </c>
    </row>
    <row r="219" spans="1:11" s="30" customFormat="1" ht="25.5" x14ac:dyDescent="0.25">
      <c r="A219" s="37"/>
      <c r="B219" s="226"/>
      <c r="C219" s="495" t="s">
        <v>243</v>
      </c>
      <c r="D219" s="487"/>
      <c r="E219" s="62" t="s">
        <v>219</v>
      </c>
      <c r="F219" s="63" t="s">
        <v>18</v>
      </c>
      <c r="G219" s="63">
        <v>524</v>
      </c>
      <c r="H219" s="63" t="s">
        <v>18</v>
      </c>
      <c r="I219" s="131">
        <v>135</v>
      </c>
      <c r="J219" s="2"/>
      <c r="K219" s="65">
        <f t="shared" si="15"/>
        <v>0</v>
      </c>
    </row>
    <row r="220" spans="1:11" s="30" customFormat="1" ht="39" customHeight="1" x14ac:dyDescent="0.25">
      <c r="A220" s="37"/>
      <c r="B220" s="224"/>
      <c r="C220" s="498" t="s">
        <v>244</v>
      </c>
      <c r="D220" s="486"/>
      <c r="E220" s="62" t="s">
        <v>236</v>
      </c>
      <c r="F220" s="62" t="s">
        <v>97</v>
      </c>
      <c r="G220" s="62">
        <v>12473.4</v>
      </c>
      <c r="H220" s="225" t="s">
        <v>18</v>
      </c>
      <c r="I220" s="131">
        <v>11</v>
      </c>
      <c r="J220" s="2"/>
      <c r="K220" s="65">
        <f t="shared" si="15"/>
        <v>0</v>
      </c>
    </row>
    <row r="221" spans="1:11" s="30" customFormat="1" ht="51" x14ac:dyDescent="0.25">
      <c r="A221" s="37"/>
      <c r="B221" s="229"/>
      <c r="C221" s="486" t="s">
        <v>245</v>
      </c>
      <c r="D221" s="487"/>
      <c r="E221" s="62" t="s">
        <v>213</v>
      </c>
      <c r="F221" s="62" t="s">
        <v>18</v>
      </c>
      <c r="G221" s="62" t="s">
        <v>104</v>
      </c>
      <c r="H221" s="225" t="s">
        <v>18</v>
      </c>
      <c r="I221" s="63">
        <v>2</v>
      </c>
      <c r="J221" s="2"/>
      <c r="K221" s="65">
        <f t="shared" si="15"/>
        <v>0</v>
      </c>
    </row>
    <row r="222" spans="1:11" s="30" customFormat="1" x14ac:dyDescent="0.25">
      <c r="A222" s="37"/>
      <c r="B222" s="233"/>
      <c r="C222" s="234"/>
      <c r="D222" s="195"/>
      <c r="E222" s="73"/>
      <c r="F222" s="73"/>
      <c r="G222" s="73"/>
      <c r="H222" s="235"/>
      <c r="I222" s="74"/>
      <c r="J222" s="3"/>
      <c r="K222" s="236"/>
    </row>
    <row r="223" spans="1:11" s="30" customFormat="1" x14ac:dyDescent="0.25">
      <c r="A223" s="37"/>
      <c r="B223" s="224" t="s">
        <v>246</v>
      </c>
      <c r="C223" s="470" t="s">
        <v>247</v>
      </c>
      <c r="D223" s="471"/>
      <c r="E223" s="471"/>
      <c r="F223" s="471"/>
      <c r="G223" s="111"/>
      <c r="H223" s="237"/>
      <c r="I223" s="40"/>
      <c r="J223" s="458"/>
      <c r="K223" s="238"/>
    </row>
    <row r="224" spans="1:11" s="30" customFormat="1" ht="51" x14ac:dyDescent="0.25">
      <c r="A224" s="37"/>
      <c r="B224" s="224"/>
      <c r="C224" s="495" t="s">
        <v>248</v>
      </c>
      <c r="D224" s="487"/>
      <c r="E224" s="62" t="s">
        <v>213</v>
      </c>
      <c r="F224" s="62" t="s">
        <v>88</v>
      </c>
      <c r="G224" s="62">
        <v>42418</v>
      </c>
      <c r="H224" s="225" t="s">
        <v>18</v>
      </c>
      <c r="I224" s="131">
        <v>42</v>
      </c>
      <c r="J224" s="2"/>
      <c r="K224" s="65">
        <f t="shared" ref="K224:K237" si="16">I224*J224</f>
        <v>0</v>
      </c>
    </row>
    <row r="225" spans="1:11" s="30" customFormat="1" ht="25.5" x14ac:dyDescent="0.25">
      <c r="A225" s="37"/>
      <c r="B225" s="224"/>
      <c r="C225" s="486" t="s">
        <v>249</v>
      </c>
      <c r="D225" s="487"/>
      <c r="E225" s="62" t="s">
        <v>236</v>
      </c>
      <c r="F225" s="62" t="s">
        <v>88</v>
      </c>
      <c r="G225" s="62">
        <v>42418</v>
      </c>
      <c r="H225" s="225" t="s">
        <v>18</v>
      </c>
      <c r="I225" s="131">
        <v>26</v>
      </c>
      <c r="J225" s="2"/>
      <c r="K225" s="65">
        <f t="shared" si="16"/>
        <v>0</v>
      </c>
    </row>
    <row r="226" spans="1:11" s="30" customFormat="1" ht="51" x14ac:dyDescent="0.25">
      <c r="A226" s="37"/>
      <c r="B226" s="226"/>
      <c r="C226" s="495" t="s">
        <v>250</v>
      </c>
      <c r="D226" s="487"/>
      <c r="E226" s="62" t="s">
        <v>213</v>
      </c>
      <c r="F226" s="63" t="s">
        <v>18</v>
      </c>
      <c r="G226" s="131">
        <v>110</v>
      </c>
      <c r="H226" s="63" t="s">
        <v>18</v>
      </c>
      <c r="I226" s="131">
        <v>25</v>
      </c>
      <c r="J226" s="2"/>
      <c r="K226" s="65">
        <f t="shared" si="16"/>
        <v>0</v>
      </c>
    </row>
    <row r="227" spans="1:11" s="30" customFormat="1" ht="27" customHeight="1" x14ac:dyDescent="0.25">
      <c r="A227" s="37"/>
      <c r="B227" s="226"/>
      <c r="C227" s="495" t="s">
        <v>238</v>
      </c>
      <c r="D227" s="487"/>
      <c r="E227" s="62"/>
      <c r="F227" s="63" t="s">
        <v>18</v>
      </c>
      <c r="G227" s="131">
        <v>112</v>
      </c>
      <c r="H227" s="63" t="s">
        <v>18</v>
      </c>
      <c r="I227" s="131">
        <v>28</v>
      </c>
      <c r="J227" s="2"/>
      <c r="K227" s="65">
        <f t="shared" si="16"/>
        <v>0</v>
      </c>
    </row>
    <row r="228" spans="1:11" s="30" customFormat="1" ht="43.5" customHeight="1" x14ac:dyDescent="0.25">
      <c r="A228" s="37"/>
      <c r="B228" s="226"/>
      <c r="C228" s="495" t="s">
        <v>239</v>
      </c>
      <c r="D228" s="487"/>
      <c r="E228" s="62"/>
      <c r="F228" s="63" t="s">
        <v>18</v>
      </c>
      <c r="G228" s="131">
        <v>112</v>
      </c>
      <c r="H228" s="63" t="s">
        <v>18</v>
      </c>
      <c r="I228" s="131">
        <v>28</v>
      </c>
      <c r="J228" s="2"/>
      <c r="K228" s="65">
        <f t="shared" si="16"/>
        <v>0</v>
      </c>
    </row>
    <row r="229" spans="1:11" s="30" customFormat="1" ht="23.25" customHeight="1" x14ac:dyDescent="0.25">
      <c r="A229" s="37"/>
      <c r="B229" s="226"/>
      <c r="C229" s="486" t="s">
        <v>251</v>
      </c>
      <c r="D229" s="487"/>
      <c r="E229" s="62"/>
      <c r="F229" s="63" t="s">
        <v>18</v>
      </c>
      <c r="G229" s="131">
        <v>112</v>
      </c>
      <c r="H229" s="63" t="s">
        <v>18</v>
      </c>
      <c r="I229" s="131">
        <v>25</v>
      </c>
      <c r="J229" s="2"/>
      <c r="K229" s="65">
        <f t="shared" si="16"/>
        <v>0</v>
      </c>
    </row>
    <row r="230" spans="1:11" s="30" customFormat="1" ht="24" customHeight="1" x14ac:dyDescent="0.25">
      <c r="A230" s="37"/>
      <c r="B230" s="226"/>
      <c r="C230" s="486" t="s">
        <v>241</v>
      </c>
      <c r="D230" s="487"/>
      <c r="E230" s="62"/>
      <c r="F230" s="63" t="s">
        <v>18</v>
      </c>
      <c r="G230" s="131">
        <v>110</v>
      </c>
      <c r="H230" s="63" t="s">
        <v>18</v>
      </c>
      <c r="I230" s="131">
        <v>25</v>
      </c>
      <c r="J230" s="2"/>
      <c r="K230" s="65">
        <f t="shared" si="16"/>
        <v>0</v>
      </c>
    </row>
    <row r="231" spans="1:11" s="30" customFormat="1" ht="27.75" customHeight="1" x14ac:dyDescent="0.25">
      <c r="A231" s="37"/>
      <c r="B231" s="226"/>
      <c r="C231" s="486" t="s">
        <v>242</v>
      </c>
      <c r="D231" s="487"/>
      <c r="E231" s="62"/>
      <c r="F231" s="63" t="s">
        <v>18</v>
      </c>
      <c r="G231" s="131">
        <v>110</v>
      </c>
      <c r="H231" s="63" t="s">
        <v>18</v>
      </c>
      <c r="I231" s="131">
        <v>110</v>
      </c>
      <c r="J231" s="2"/>
      <c r="K231" s="65">
        <f t="shared" si="16"/>
        <v>0</v>
      </c>
    </row>
    <row r="232" spans="1:11" s="30" customFormat="1" ht="25.5" x14ac:dyDescent="0.25">
      <c r="A232" s="37"/>
      <c r="B232" s="226"/>
      <c r="C232" s="495" t="s">
        <v>243</v>
      </c>
      <c r="D232" s="487"/>
      <c r="E232" s="62" t="s">
        <v>219</v>
      </c>
      <c r="F232" s="63" t="s">
        <v>18</v>
      </c>
      <c r="G232" s="63">
        <v>220</v>
      </c>
      <c r="H232" s="63" t="s">
        <v>18</v>
      </c>
      <c r="I232" s="131">
        <v>48</v>
      </c>
      <c r="J232" s="2"/>
      <c r="K232" s="65">
        <f t="shared" si="16"/>
        <v>0</v>
      </c>
    </row>
    <row r="233" spans="1:11" s="30" customFormat="1" ht="27" customHeight="1" x14ac:dyDescent="0.25">
      <c r="A233" s="37"/>
      <c r="B233" s="226"/>
      <c r="C233" s="499" t="s">
        <v>252</v>
      </c>
      <c r="D233" s="495"/>
      <c r="E233" s="62"/>
      <c r="F233" s="63" t="s">
        <v>18</v>
      </c>
      <c r="G233" s="131">
        <v>112</v>
      </c>
      <c r="H233" s="63" t="s">
        <v>18</v>
      </c>
      <c r="I233" s="131">
        <v>25</v>
      </c>
      <c r="J233" s="2"/>
      <c r="K233" s="65">
        <f t="shared" si="16"/>
        <v>0</v>
      </c>
    </row>
    <row r="234" spans="1:11" s="30" customFormat="1" x14ac:dyDescent="0.25">
      <c r="A234" s="37"/>
      <c r="B234" s="226"/>
      <c r="C234" s="498" t="s">
        <v>253</v>
      </c>
      <c r="D234" s="486"/>
      <c r="E234" s="62"/>
      <c r="F234" s="63" t="s">
        <v>18</v>
      </c>
      <c r="G234" s="131">
        <v>112</v>
      </c>
      <c r="H234" s="63" t="s">
        <v>18</v>
      </c>
      <c r="I234" s="131">
        <v>25</v>
      </c>
      <c r="J234" s="2"/>
      <c r="K234" s="65">
        <f t="shared" si="16"/>
        <v>0</v>
      </c>
    </row>
    <row r="235" spans="1:11" s="30" customFormat="1" ht="24" customHeight="1" x14ac:dyDescent="0.25">
      <c r="A235" s="37"/>
      <c r="B235" s="226"/>
      <c r="C235" s="486" t="s">
        <v>254</v>
      </c>
      <c r="D235" s="487"/>
      <c r="E235" s="62"/>
      <c r="F235" s="63" t="s">
        <v>18</v>
      </c>
      <c r="G235" s="63">
        <v>332</v>
      </c>
      <c r="H235" s="63" t="s">
        <v>18</v>
      </c>
      <c r="I235" s="131">
        <v>332</v>
      </c>
      <c r="J235" s="2"/>
      <c r="K235" s="65">
        <f t="shared" si="16"/>
        <v>0</v>
      </c>
    </row>
    <row r="236" spans="1:11" s="30" customFormat="1" ht="39" customHeight="1" x14ac:dyDescent="0.25">
      <c r="A236" s="37"/>
      <c r="B236" s="224"/>
      <c r="C236" s="498" t="s">
        <v>255</v>
      </c>
      <c r="D236" s="486"/>
      <c r="E236" s="62" t="s">
        <v>236</v>
      </c>
      <c r="F236" s="62" t="s">
        <v>97</v>
      </c>
      <c r="G236" s="62"/>
      <c r="H236" s="225" t="s">
        <v>18</v>
      </c>
      <c r="I236" s="131">
        <v>25</v>
      </c>
      <c r="J236" s="2"/>
      <c r="K236" s="65">
        <f t="shared" si="16"/>
        <v>0</v>
      </c>
    </row>
    <row r="237" spans="1:11" s="30" customFormat="1" ht="51" x14ac:dyDescent="0.25">
      <c r="A237" s="37"/>
      <c r="B237" s="229"/>
      <c r="C237" s="486" t="s">
        <v>256</v>
      </c>
      <c r="D237" s="487"/>
      <c r="E237" s="62" t="s">
        <v>213</v>
      </c>
      <c r="F237" s="62" t="s">
        <v>18</v>
      </c>
      <c r="G237" s="62" t="s">
        <v>104</v>
      </c>
      <c r="H237" s="225" t="s">
        <v>18</v>
      </c>
      <c r="I237" s="63">
        <v>2</v>
      </c>
      <c r="J237" s="2"/>
      <c r="K237" s="65">
        <f t="shared" si="16"/>
        <v>0</v>
      </c>
    </row>
    <row r="238" spans="1:11" s="30" customFormat="1" x14ac:dyDescent="0.25">
      <c r="A238" s="37"/>
      <c r="B238" s="233"/>
      <c r="C238" s="234"/>
      <c r="D238" s="195"/>
      <c r="E238" s="73"/>
      <c r="F238" s="73"/>
      <c r="G238" s="73"/>
      <c r="H238" s="235"/>
      <c r="I238" s="74"/>
      <c r="J238" s="12"/>
      <c r="K238" s="239"/>
    </row>
    <row r="239" spans="1:11" s="30" customFormat="1" x14ac:dyDescent="0.25">
      <c r="A239" s="37"/>
      <c r="B239" s="185" t="s">
        <v>257</v>
      </c>
      <c r="C239" s="502" t="s">
        <v>258</v>
      </c>
      <c r="D239" s="503"/>
      <c r="E239" s="503"/>
      <c r="F239" s="503"/>
      <c r="G239" s="111"/>
      <c r="H239" s="237"/>
      <c r="I239" s="40"/>
      <c r="J239" s="459"/>
      <c r="K239" s="240"/>
    </row>
    <row r="240" spans="1:11" s="30" customFormat="1" ht="27" customHeight="1" x14ac:dyDescent="0.25">
      <c r="A240" s="37"/>
      <c r="B240" s="174"/>
      <c r="C240" s="500" t="s">
        <v>259</v>
      </c>
      <c r="D240" s="501"/>
      <c r="E240" s="111"/>
      <c r="F240" s="111"/>
      <c r="G240" s="111"/>
      <c r="H240" s="237"/>
      <c r="I240" s="40"/>
      <c r="J240" s="459"/>
      <c r="K240" s="240"/>
    </row>
    <row r="241" spans="1:11" s="30" customFormat="1" ht="51" x14ac:dyDescent="0.25">
      <c r="A241" s="37"/>
      <c r="B241" s="224"/>
      <c r="C241" s="495" t="s">
        <v>260</v>
      </c>
      <c r="D241" s="487"/>
      <c r="E241" s="62" t="s">
        <v>213</v>
      </c>
      <c r="F241" s="62" t="s">
        <v>88</v>
      </c>
      <c r="G241" s="62">
        <v>42008</v>
      </c>
      <c r="H241" s="225" t="s">
        <v>18</v>
      </c>
      <c r="I241" s="131">
        <v>90</v>
      </c>
      <c r="J241" s="2"/>
      <c r="K241" s="65">
        <f t="shared" ref="K241:K247" si="17">I241*J241</f>
        <v>0</v>
      </c>
    </row>
    <row r="242" spans="1:11" s="30" customFormat="1" ht="40.5" customHeight="1" x14ac:dyDescent="0.25">
      <c r="A242" s="37"/>
      <c r="B242" s="224"/>
      <c r="C242" s="486" t="s">
        <v>249</v>
      </c>
      <c r="D242" s="487"/>
      <c r="E242" s="62" t="s">
        <v>236</v>
      </c>
      <c r="F242" s="62" t="s">
        <v>88</v>
      </c>
      <c r="G242" s="62">
        <v>42008</v>
      </c>
      <c r="H242" s="225" t="s">
        <v>18</v>
      </c>
      <c r="I242" s="131">
        <v>25</v>
      </c>
      <c r="J242" s="2"/>
      <c r="K242" s="65">
        <f t="shared" si="17"/>
        <v>0</v>
      </c>
    </row>
    <row r="243" spans="1:11" s="30" customFormat="1" ht="28.5" customHeight="1" x14ac:dyDescent="0.25">
      <c r="A243" s="37"/>
      <c r="B243" s="226"/>
      <c r="C243" s="495" t="s">
        <v>238</v>
      </c>
      <c r="D243" s="487"/>
      <c r="E243" s="62"/>
      <c r="F243" s="63" t="s">
        <v>18</v>
      </c>
      <c r="G243" s="131">
        <v>112</v>
      </c>
      <c r="H243" s="63" t="s">
        <v>18</v>
      </c>
      <c r="I243" s="131">
        <v>28</v>
      </c>
      <c r="J243" s="2"/>
      <c r="K243" s="65">
        <f t="shared" si="17"/>
        <v>0</v>
      </c>
    </row>
    <row r="244" spans="1:11" s="30" customFormat="1" ht="39.75" customHeight="1" x14ac:dyDescent="0.25">
      <c r="A244" s="37"/>
      <c r="B244" s="226"/>
      <c r="C244" s="495" t="s">
        <v>239</v>
      </c>
      <c r="D244" s="487"/>
      <c r="E244" s="62"/>
      <c r="F244" s="63" t="s">
        <v>18</v>
      </c>
      <c r="G244" s="131">
        <v>112</v>
      </c>
      <c r="H244" s="63" t="s">
        <v>18</v>
      </c>
      <c r="I244" s="131">
        <v>28</v>
      </c>
      <c r="J244" s="2"/>
      <c r="K244" s="65">
        <f t="shared" si="17"/>
        <v>0</v>
      </c>
    </row>
    <row r="245" spans="1:11" s="30" customFormat="1" ht="24" customHeight="1" x14ac:dyDescent="0.25">
      <c r="A245" s="37"/>
      <c r="B245" s="226"/>
      <c r="C245" s="486" t="s">
        <v>240</v>
      </c>
      <c r="D245" s="487"/>
      <c r="E245" s="62"/>
      <c r="F245" s="63" t="s">
        <v>18</v>
      </c>
      <c r="G245" s="131">
        <v>112</v>
      </c>
      <c r="H245" s="63" t="s">
        <v>18</v>
      </c>
      <c r="I245" s="131">
        <v>30</v>
      </c>
      <c r="J245" s="2"/>
      <c r="K245" s="65">
        <f t="shared" si="17"/>
        <v>0</v>
      </c>
    </row>
    <row r="246" spans="1:11" s="30" customFormat="1" x14ac:dyDescent="0.25">
      <c r="A246" s="37"/>
      <c r="B246" s="226"/>
      <c r="C246" s="486" t="s">
        <v>261</v>
      </c>
      <c r="D246" s="487"/>
      <c r="E246" s="62"/>
      <c r="F246" s="63" t="s">
        <v>18</v>
      </c>
      <c r="G246" s="131">
        <v>112</v>
      </c>
      <c r="H246" s="63" t="s">
        <v>18</v>
      </c>
      <c r="I246" s="131">
        <v>112</v>
      </c>
      <c r="J246" s="2"/>
      <c r="K246" s="65">
        <f t="shared" si="17"/>
        <v>0</v>
      </c>
    </row>
    <row r="247" spans="1:11" s="30" customFormat="1" ht="51.75" thickBot="1" x14ac:dyDescent="0.3">
      <c r="A247" s="37"/>
      <c r="B247" s="229"/>
      <c r="C247" s="486" t="s">
        <v>256</v>
      </c>
      <c r="D247" s="487"/>
      <c r="E247" s="62" t="s">
        <v>213</v>
      </c>
      <c r="F247" s="62" t="s">
        <v>18</v>
      </c>
      <c r="G247" s="62" t="s">
        <v>104</v>
      </c>
      <c r="H247" s="225" t="s">
        <v>18</v>
      </c>
      <c r="I247" s="63">
        <v>2</v>
      </c>
      <c r="J247" s="2"/>
      <c r="K247" s="65">
        <f t="shared" si="17"/>
        <v>0</v>
      </c>
    </row>
    <row r="248" spans="1:11" s="30" customFormat="1" ht="16.5" thickTop="1" thickBot="1" x14ac:dyDescent="0.3">
      <c r="A248" s="37"/>
      <c r="B248" s="98"/>
      <c r="C248" s="464" t="s">
        <v>262</v>
      </c>
      <c r="D248" s="464"/>
      <c r="E248" s="464"/>
      <c r="F248" s="99"/>
      <c r="G248" s="99"/>
      <c r="H248" s="99"/>
      <c r="I248" s="99"/>
      <c r="J248" s="488">
        <f>+SUM(K196:K247)</f>
        <v>0</v>
      </c>
      <c r="K248" s="492"/>
    </row>
    <row r="249" spans="1:11" s="30" customFormat="1" ht="16.5" thickTop="1" thickBot="1" x14ac:dyDescent="0.3">
      <c r="A249" s="37"/>
      <c r="B249" s="241"/>
      <c r="C249" s="242"/>
      <c r="D249" s="242"/>
      <c r="E249" s="39"/>
      <c r="F249" s="39"/>
      <c r="G249" s="39"/>
      <c r="H249" s="243"/>
      <c r="I249" s="40"/>
      <c r="J249" s="42" t="s">
        <v>77</v>
      </c>
      <c r="K249" s="43"/>
    </row>
    <row r="250" spans="1:11" s="30" customFormat="1" ht="16.5" thickBot="1" x14ac:dyDescent="0.3">
      <c r="A250" s="44" t="s">
        <v>263</v>
      </c>
      <c r="B250" s="45" t="s">
        <v>264</v>
      </c>
      <c r="C250" s="46"/>
      <c r="D250" s="46"/>
      <c r="E250" s="47"/>
      <c r="F250" s="48"/>
      <c r="G250" s="49"/>
      <c r="H250" s="49"/>
      <c r="I250" s="50"/>
      <c r="J250" s="51" t="s">
        <v>77</v>
      </c>
      <c r="K250" s="52"/>
    </row>
    <row r="251" spans="1:11" s="30" customFormat="1" ht="15.75" thickBot="1" x14ac:dyDescent="0.3">
      <c r="A251" s="37"/>
      <c r="B251" s="244"/>
      <c r="C251" s="245"/>
      <c r="D251" s="246"/>
      <c r="E251" s="247"/>
      <c r="F251" s="247"/>
      <c r="G251" s="247"/>
      <c r="H251" s="248"/>
      <c r="I251" s="249"/>
      <c r="J251" s="42"/>
      <c r="K251" s="43"/>
    </row>
    <row r="252" spans="1:11" s="30" customFormat="1" x14ac:dyDescent="0.25">
      <c r="A252" s="37"/>
      <c r="B252" s="250" t="s">
        <v>265</v>
      </c>
      <c r="C252" s="251" t="s">
        <v>266</v>
      </c>
      <c r="D252" s="252"/>
      <c r="E252" s="253"/>
      <c r="F252" s="253"/>
      <c r="G252" s="253"/>
      <c r="H252" s="254"/>
      <c r="I252" s="255"/>
      <c r="J252" s="256"/>
      <c r="K252" s="257"/>
    </row>
    <row r="253" spans="1:11" s="30" customFormat="1" ht="38.25" x14ac:dyDescent="0.25">
      <c r="A253" s="37"/>
      <c r="B253" s="83"/>
      <c r="C253" s="38"/>
      <c r="D253" s="88" t="s">
        <v>267</v>
      </c>
      <c r="E253" s="85" t="s">
        <v>268</v>
      </c>
      <c r="F253" s="63" t="s">
        <v>18</v>
      </c>
      <c r="G253" s="63"/>
      <c r="H253" s="63" t="s">
        <v>18</v>
      </c>
      <c r="I253" s="63">
        <v>36</v>
      </c>
      <c r="J253" s="2"/>
      <c r="K253" s="65">
        <f t="shared" ref="K253:K259" si="18">I253*J253</f>
        <v>0</v>
      </c>
    </row>
    <row r="254" spans="1:11" s="30" customFormat="1" ht="51" x14ac:dyDescent="0.25">
      <c r="A254" s="37"/>
      <c r="B254" s="83"/>
      <c r="C254" s="38"/>
      <c r="D254" s="88" t="s">
        <v>269</v>
      </c>
      <c r="E254" s="85" t="s">
        <v>268</v>
      </c>
      <c r="F254" s="63" t="s">
        <v>18</v>
      </c>
      <c r="G254" s="63"/>
      <c r="H254" s="63" t="s">
        <v>18</v>
      </c>
      <c r="I254" s="63">
        <v>36</v>
      </c>
      <c r="J254" s="2"/>
      <c r="K254" s="65">
        <f t="shared" si="18"/>
        <v>0</v>
      </c>
    </row>
    <row r="255" spans="1:11" s="30" customFormat="1" ht="25.5" x14ac:dyDescent="0.25">
      <c r="A255" s="37"/>
      <c r="B255" s="83"/>
      <c r="C255" s="38"/>
      <c r="D255" s="88" t="s">
        <v>270</v>
      </c>
      <c r="E255" s="85" t="s">
        <v>268</v>
      </c>
      <c r="F255" s="63" t="s">
        <v>18</v>
      </c>
      <c r="G255" s="63"/>
      <c r="H255" s="63" t="s">
        <v>18</v>
      </c>
      <c r="I255" s="63">
        <v>10</v>
      </c>
      <c r="J255" s="2"/>
      <c r="K255" s="65">
        <f t="shared" si="18"/>
        <v>0</v>
      </c>
    </row>
    <row r="256" spans="1:11" s="30" customFormat="1" ht="51" x14ac:dyDescent="0.25">
      <c r="A256" s="37"/>
      <c r="B256" s="83"/>
      <c r="C256" s="38"/>
      <c r="D256" s="88" t="s">
        <v>271</v>
      </c>
      <c r="E256" s="85" t="s">
        <v>268</v>
      </c>
      <c r="F256" s="63" t="s">
        <v>18</v>
      </c>
      <c r="G256" s="63"/>
      <c r="H256" s="63" t="s">
        <v>18</v>
      </c>
      <c r="I256" s="63">
        <v>24</v>
      </c>
      <c r="J256" s="2"/>
      <c r="K256" s="65">
        <f t="shared" si="18"/>
        <v>0</v>
      </c>
    </row>
    <row r="257" spans="1:11" s="30" customFormat="1" ht="25.5" x14ac:dyDescent="0.25">
      <c r="A257" s="37"/>
      <c r="B257" s="83"/>
      <c r="C257" s="258"/>
      <c r="D257" s="88" t="s">
        <v>272</v>
      </c>
      <c r="E257" s="85"/>
      <c r="F257" s="63" t="s">
        <v>18</v>
      </c>
      <c r="G257" s="63"/>
      <c r="H257" s="63" t="s">
        <v>18</v>
      </c>
      <c r="I257" s="63">
        <v>24</v>
      </c>
      <c r="J257" s="2"/>
      <c r="K257" s="65">
        <f t="shared" si="18"/>
        <v>0</v>
      </c>
    </row>
    <row r="258" spans="1:11" s="30" customFormat="1" ht="25.5" x14ac:dyDescent="0.25">
      <c r="A258" s="37"/>
      <c r="B258" s="259"/>
      <c r="C258" s="260"/>
      <c r="D258" s="86" t="s">
        <v>273</v>
      </c>
      <c r="E258" s="87"/>
      <c r="F258" s="63" t="s">
        <v>18</v>
      </c>
      <c r="G258" s="63"/>
      <c r="H258" s="63" t="s">
        <v>18</v>
      </c>
      <c r="I258" s="63">
        <v>12</v>
      </c>
      <c r="J258" s="2"/>
      <c r="K258" s="65">
        <f t="shared" si="18"/>
        <v>0</v>
      </c>
    </row>
    <row r="259" spans="1:11" s="30" customFormat="1" ht="15.75" thickBot="1" x14ac:dyDescent="0.3">
      <c r="A259" s="37"/>
      <c r="B259" s="261"/>
      <c r="C259" s="262" t="s">
        <v>274</v>
      </c>
      <c r="D259" s="263"/>
      <c r="E259" s="95"/>
      <c r="F259" s="264" t="s">
        <v>18</v>
      </c>
      <c r="G259" s="264"/>
      <c r="H259" s="264" t="s">
        <v>18</v>
      </c>
      <c r="I259" s="264">
        <v>1</v>
      </c>
      <c r="J259" s="5"/>
      <c r="K259" s="97">
        <f t="shared" si="18"/>
        <v>0</v>
      </c>
    </row>
    <row r="260" spans="1:11" s="30" customFormat="1" ht="15.75" thickBot="1" x14ac:dyDescent="0.3">
      <c r="A260" s="37"/>
      <c r="B260" s="265"/>
      <c r="C260" s="110"/>
      <c r="D260" s="266"/>
      <c r="E260" s="39"/>
      <c r="F260" s="267"/>
      <c r="G260" s="267"/>
      <c r="H260" s="267"/>
      <c r="I260" s="267"/>
      <c r="J260" s="454"/>
      <c r="K260" s="269"/>
    </row>
    <row r="261" spans="1:11" s="30" customFormat="1" x14ac:dyDescent="0.25">
      <c r="A261" s="37"/>
      <c r="B261" s="53" t="s">
        <v>275</v>
      </c>
      <c r="C261" s="270" t="s">
        <v>276</v>
      </c>
      <c r="D261" s="271"/>
      <c r="E261" s="272"/>
      <c r="F261" s="273"/>
      <c r="G261" s="273"/>
      <c r="H261" s="273"/>
      <c r="I261" s="273"/>
      <c r="J261" s="455"/>
      <c r="K261" s="274"/>
    </row>
    <row r="262" spans="1:11" s="30" customFormat="1" ht="25.5" x14ac:dyDescent="0.25">
      <c r="A262" s="37"/>
      <c r="B262" s="83"/>
      <c r="C262" s="275"/>
      <c r="D262" s="88" t="s">
        <v>277</v>
      </c>
      <c r="E262" s="85" t="s">
        <v>268</v>
      </c>
      <c r="F262" s="63" t="s">
        <v>18</v>
      </c>
      <c r="G262" s="63"/>
      <c r="H262" s="63" t="s">
        <v>18</v>
      </c>
      <c r="I262" s="63">
        <v>10</v>
      </c>
      <c r="J262" s="2"/>
      <c r="K262" s="65">
        <f>I262*J262</f>
        <v>0</v>
      </c>
    </row>
    <row r="263" spans="1:11" s="30" customFormat="1" ht="25.5" x14ac:dyDescent="0.25">
      <c r="A263" s="37"/>
      <c r="B263" s="83"/>
      <c r="C263" s="260"/>
      <c r="D263" s="86" t="s">
        <v>278</v>
      </c>
      <c r="E263" s="62"/>
      <c r="F263" s="63" t="s">
        <v>18</v>
      </c>
      <c r="G263" s="276"/>
      <c r="H263" s="63" t="s">
        <v>18</v>
      </c>
      <c r="I263" s="63">
        <v>1</v>
      </c>
      <c r="J263" s="2"/>
      <c r="K263" s="65">
        <f>I263*J263</f>
        <v>0</v>
      </c>
    </row>
    <row r="264" spans="1:11" s="30" customFormat="1" ht="15.75" thickBot="1" x14ac:dyDescent="0.3">
      <c r="A264" s="37"/>
      <c r="B264" s="261"/>
      <c r="C264" s="262" t="s">
        <v>279</v>
      </c>
      <c r="D264" s="93"/>
      <c r="E264" s="95"/>
      <c r="F264" s="96" t="s">
        <v>18</v>
      </c>
      <c r="G264" s="96"/>
      <c r="H264" s="96" t="s">
        <v>18</v>
      </c>
      <c r="I264" s="96">
        <v>1</v>
      </c>
      <c r="J264" s="5"/>
      <c r="K264" s="97">
        <f>I264*J264</f>
        <v>0</v>
      </c>
    </row>
    <row r="265" spans="1:11" s="30" customFormat="1" ht="15.75" thickBot="1" x14ac:dyDescent="0.3">
      <c r="A265" s="37"/>
      <c r="B265" s="277"/>
      <c r="C265" s="278"/>
      <c r="D265" s="266"/>
      <c r="E265" s="39"/>
      <c r="F265" s="267"/>
      <c r="G265" s="267"/>
      <c r="H265" s="267"/>
      <c r="I265" s="267"/>
      <c r="J265" s="454"/>
      <c r="K265" s="269"/>
    </row>
    <row r="266" spans="1:11" s="30" customFormat="1" x14ac:dyDescent="0.25">
      <c r="A266" s="37"/>
      <c r="B266" s="279" t="s">
        <v>280</v>
      </c>
      <c r="C266" s="280" t="s">
        <v>281</v>
      </c>
      <c r="D266" s="271"/>
      <c r="E266" s="281"/>
      <c r="F266" s="273"/>
      <c r="G266" s="273"/>
      <c r="H266" s="273"/>
      <c r="I266" s="273"/>
      <c r="J266" s="455"/>
      <c r="K266" s="274"/>
    </row>
    <row r="267" spans="1:11" s="30" customFormat="1" ht="25.5" x14ac:dyDescent="0.25">
      <c r="A267" s="37"/>
      <c r="B267" s="83"/>
      <c r="C267" s="282"/>
      <c r="D267" s="88" t="s">
        <v>282</v>
      </c>
      <c r="E267" s="85" t="s">
        <v>268</v>
      </c>
      <c r="F267" s="63" t="s">
        <v>18</v>
      </c>
      <c r="G267" s="63"/>
      <c r="H267" s="63" t="s">
        <v>18</v>
      </c>
      <c r="I267" s="63">
        <v>24</v>
      </c>
      <c r="J267" s="2"/>
      <c r="K267" s="65">
        <f>I267*J267</f>
        <v>0</v>
      </c>
    </row>
    <row r="268" spans="1:11" s="30" customFormat="1" ht="25.5" x14ac:dyDescent="0.25">
      <c r="A268" s="37"/>
      <c r="B268" s="83"/>
      <c r="C268" s="38"/>
      <c r="D268" s="88" t="s">
        <v>283</v>
      </c>
      <c r="E268" s="85" t="s">
        <v>268</v>
      </c>
      <c r="F268" s="63" t="s">
        <v>18</v>
      </c>
      <c r="G268" s="63"/>
      <c r="H268" s="63" t="s">
        <v>18</v>
      </c>
      <c r="I268" s="63">
        <v>10</v>
      </c>
      <c r="J268" s="2"/>
      <c r="K268" s="65">
        <f>I268*J268</f>
        <v>0</v>
      </c>
    </row>
    <row r="269" spans="1:11" s="30" customFormat="1" ht="38.25" x14ac:dyDescent="0.25">
      <c r="A269" s="37"/>
      <c r="B269" s="83"/>
      <c r="C269" s="38"/>
      <c r="D269" s="86" t="s">
        <v>284</v>
      </c>
      <c r="E269" s="62"/>
      <c r="F269" s="63" t="s">
        <v>18</v>
      </c>
      <c r="G269" s="63"/>
      <c r="H269" s="63" t="s">
        <v>18</v>
      </c>
      <c r="I269" s="63">
        <v>24</v>
      </c>
      <c r="J269" s="2"/>
      <c r="K269" s="65">
        <f>I269*J269</f>
        <v>0</v>
      </c>
    </row>
    <row r="270" spans="1:11" s="30" customFormat="1" ht="25.5" x14ac:dyDescent="0.25">
      <c r="A270" s="37"/>
      <c r="B270" s="83"/>
      <c r="C270" s="283"/>
      <c r="D270" s="86" t="s">
        <v>285</v>
      </c>
      <c r="E270" s="62"/>
      <c r="F270" s="63" t="s">
        <v>18</v>
      </c>
      <c r="G270" s="63"/>
      <c r="H270" s="63" t="s">
        <v>18</v>
      </c>
      <c r="I270" s="63">
        <v>12</v>
      </c>
      <c r="J270" s="2"/>
      <c r="K270" s="65">
        <f>I270*J270</f>
        <v>0</v>
      </c>
    </row>
    <row r="271" spans="1:11" s="30" customFormat="1" ht="15.75" thickBot="1" x14ac:dyDescent="0.3">
      <c r="A271" s="37"/>
      <c r="B271" s="284"/>
      <c r="C271" s="262" t="s">
        <v>206</v>
      </c>
      <c r="D271" s="93"/>
      <c r="E271" s="95"/>
      <c r="F271" s="96" t="s">
        <v>18</v>
      </c>
      <c r="G271" s="96"/>
      <c r="H271" s="96" t="s">
        <v>18</v>
      </c>
      <c r="I271" s="96">
        <v>1</v>
      </c>
      <c r="J271" s="5"/>
      <c r="K271" s="97">
        <f>I271*J271</f>
        <v>0</v>
      </c>
    </row>
    <row r="272" spans="1:11" s="30" customFormat="1" ht="15.75" thickBot="1" x14ac:dyDescent="0.3">
      <c r="A272" s="37"/>
      <c r="B272" s="265"/>
      <c r="C272" s="110"/>
      <c r="D272" s="266"/>
      <c r="E272" s="39"/>
      <c r="F272" s="267"/>
      <c r="G272" s="267"/>
      <c r="H272" s="267"/>
      <c r="I272" s="267"/>
      <c r="J272" s="454"/>
      <c r="K272" s="269"/>
    </row>
    <row r="273" spans="1:11" s="30" customFormat="1" ht="25.5" x14ac:dyDescent="0.25">
      <c r="A273" s="37"/>
      <c r="B273" s="279" t="s">
        <v>286</v>
      </c>
      <c r="C273" s="280" t="s">
        <v>287</v>
      </c>
      <c r="D273" s="271"/>
      <c r="E273" s="281"/>
      <c r="F273" s="273"/>
      <c r="G273" s="273"/>
      <c r="H273" s="273"/>
      <c r="I273" s="273"/>
      <c r="J273" s="455"/>
      <c r="K273" s="274"/>
    </row>
    <row r="274" spans="1:11" s="30" customFormat="1" ht="38.25" x14ac:dyDescent="0.25">
      <c r="A274" s="37"/>
      <c r="B274" s="83"/>
      <c r="C274" s="282"/>
      <c r="D274" s="86" t="s">
        <v>288</v>
      </c>
      <c r="E274" s="85" t="s">
        <v>268</v>
      </c>
      <c r="F274" s="63" t="s">
        <v>18</v>
      </c>
      <c r="G274" s="63"/>
      <c r="H274" s="63" t="s">
        <v>18</v>
      </c>
      <c r="I274" s="63">
        <v>12</v>
      </c>
      <c r="J274" s="2"/>
      <c r="K274" s="65">
        <f>I274*J274</f>
        <v>0</v>
      </c>
    </row>
    <row r="275" spans="1:11" s="30" customFormat="1" ht="38.25" x14ac:dyDescent="0.25">
      <c r="A275" s="37"/>
      <c r="B275" s="83"/>
      <c r="C275" s="38"/>
      <c r="D275" s="86" t="s">
        <v>289</v>
      </c>
      <c r="E275" s="85" t="s">
        <v>268</v>
      </c>
      <c r="F275" s="63" t="s">
        <v>18</v>
      </c>
      <c r="G275" s="63"/>
      <c r="H275" s="63" t="s">
        <v>18</v>
      </c>
      <c r="I275" s="63">
        <v>12</v>
      </c>
      <c r="J275" s="2"/>
      <c r="K275" s="65">
        <f>I275*J275</f>
        <v>0</v>
      </c>
    </row>
    <row r="276" spans="1:11" s="30" customFormat="1" ht="38.25" x14ac:dyDescent="0.25">
      <c r="A276" s="37"/>
      <c r="B276" s="83"/>
      <c r="C276" s="38"/>
      <c r="D276" s="86" t="s">
        <v>290</v>
      </c>
      <c r="E276" s="85" t="s">
        <v>268</v>
      </c>
      <c r="F276" s="63" t="s">
        <v>18</v>
      </c>
      <c r="G276" s="63"/>
      <c r="H276" s="63" t="s">
        <v>18</v>
      </c>
      <c r="I276" s="63">
        <v>12</v>
      </c>
      <c r="J276" s="2"/>
      <c r="K276" s="65">
        <f>I276*J276</f>
        <v>0</v>
      </c>
    </row>
    <row r="277" spans="1:11" s="30" customFormat="1" ht="25.5" x14ac:dyDescent="0.25">
      <c r="A277" s="37"/>
      <c r="B277" s="83"/>
      <c r="C277" s="283"/>
      <c r="D277" s="86" t="s">
        <v>291</v>
      </c>
      <c r="E277" s="62"/>
      <c r="F277" s="63" t="s">
        <v>18</v>
      </c>
      <c r="G277" s="63"/>
      <c r="H277" s="63" t="s">
        <v>18</v>
      </c>
      <c r="I277" s="63">
        <v>12</v>
      </c>
      <c r="J277" s="2"/>
      <c r="K277" s="65">
        <f>I277*J277</f>
        <v>0</v>
      </c>
    </row>
    <row r="278" spans="1:11" s="30" customFormat="1" ht="15.75" thickBot="1" x14ac:dyDescent="0.3">
      <c r="A278" s="37"/>
      <c r="B278" s="261"/>
      <c r="C278" s="508" t="s">
        <v>292</v>
      </c>
      <c r="D278" s="509"/>
      <c r="E278" s="285"/>
      <c r="F278" s="264" t="s">
        <v>18</v>
      </c>
      <c r="G278" s="264"/>
      <c r="H278" s="264" t="s">
        <v>18</v>
      </c>
      <c r="I278" s="264">
        <v>1</v>
      </c>
      <c r="J278" s="18"/>
      <c r="K278" s="97">
        <f>I278*J278</f>
        <v>0</v>
      </c>
    </row>
    <row r="279" spans="1:11" s="30" customFormat="1" ht="15.75" thickBot="1" x14ac:dyDescent="0.3">
      <c r="A279" s="37"/>
      <c r="B279" s="265"/>
      <c r="C279" s="110"/>
      <c r="D279" s="266"/>
      <c r="E279" s="39"/>
      <c r="F279" s="267"/>
      <c r="G279" s="267"/>
      <c r="H279" s="267"/>
      <c r="I279" s="267"/>
      <c r="J279" s="268"/>
      <c r="K279" s="269"/>
    </row>
    <row r="280" spans="1:11" s="30" customFormat="1" ht="16.5" thickTop="1" thickBot="1" x14ac:dyDescent="0.3">
      <c r="A280" s="37"/>
      <c r="B280" s="98"/>
      <c r="C280" s="286" t="s">
        <v>293</v>
      </c>
      <c r="D280" s="287"/>
      <c r="E280" s="166"/>
      <c r="F280" s="99"/>
      <c r="G280" s="99"/>
      <c r="H280" s="99"/>
      <c r="I280" s="99"/>
      <c r="J280" s="488">
        <f>SUM(K253:K279)</f>
        <v>0</v>
      </c>
      <c r="K280" s="492">
        <f>SUM(K253:K279)</f>
        <v>0</v>
      </c>
    </row>
    <row r="281" spans="1:11" s="30" customFormat="1" ht="16.5" thickTop="1" thickBot="1" x14ac:dyDescent="0.3">
      <c r="A281" s="37"/>
      <c r="B281" s="101"/>
      <c r="C281" s="102"/>
      <c r="D281" s="103"/>
      <c r="E281" s="104"/>
      <c r="F281" s="105"/>
      <c r="G281" s="105"/>
      <c r="H281" s="105"/>
      <c r="I281" s="105"/>
      <c r="J281" s="288" t="s">
        <v>77</v>
      </c>
      <c r="K281" s="289"/>
    </row>
    <row r="282" spans="1:11" s="30" customFormat="1" ht="16.5" thickBot="1" x14ac:dyDescent="0.3">
      <c r="A282" s="44" t="s">
        <v>294</v>
      </c>
      <c r="B282" s="45" t="s">
        <v>295</v>
      </c>
      <c r="C282" s="46"/>
      <c r="D282" s="46"/>
      <c r="E282" s="47"/>
      <c r="F282" s="48"/>
      <c r="G282" s="49"/>
      <c r="H282" s="49"/>
      <c r="I282" s="50"/>
      <c r="J282" s="51" t="s">
        <v>77</v>
      </c>
      <c r="K282" s="52"/>
    </row>
    <row r="283" spans="1:11" s="30" customFormat="1" ht="16.5" thickBot="1" x14ac:dyDescent="0.3">
      <c r="A283" s="37"/>
      <c r="B283" s="108"/>
      <c r="C283" s="38"/>
      <c r="D283" s="290"/>
      <c r="E283" s="111"/>
      <c r="F283" s="112"/>
      <c r="G283" s="113"/>
      <c r="H283" s="113"/>
      <c r="I283" s="114"/>
      <c r="J283" s="42" t="s">
        <v>77</v>
      </c>
      <c r="K283" s="43"/>
    </row>
    <row r="284" spans="1:11" s="30" customFormat="1" x14ac:dyDescent="0.25">
      <c r="A284" s="37"/>
      <c r="B284" s="250" t="s">
        <v>296</v>
      </c>
      <c r="C284" s="251" t="s">
        <v>297</v>
      </c>
      <c r="D284" s="252"/>
      <c r="E284" s="291"/>
      <c r="F284" s="291"/>
      <c r="G284" s="291"/>
      <c r="H284" s="292"/>
      <c r="I284" s="293"/>
      <c r="J284" s="256"/>
      <c r="K284" s="257"/>
    </row>
    <row r="285" spans="1:11" s="30" customFormat="1" ht="51" x14ac:dyDescent="0.25">
      <c r="A285" s="37"/>
      <c r="B285" s="294"/>
      <c r="C285" s="295"/>
      <c r="D285" s="296" t="s">
        <v>298</v>
      </c>
      <c r="E285" s="297" t="s">
        <v>299</v>
      </c>
      <c r="F285" s="298"/>
      <c r="G285" s="298"/>
      <c r="H285" s="299" t="s">
        <v>18</v>
      </c>
      <c r="I285" s="300">
        <v>3</v>
      </c>
      <c r="J285" s="4"/>
      <c r="K285" s="132">
        <f t="shared" ref="K285:K289" si="19">+I285*J285</f>
        <v>0</v>
      </c>
    </row>
    <row r="286" spans="1:11" s="30" customFormat="1" ht="51" x14ac:dyDescent="0.25">
      <c r="A286" s="37"/>
      <c r="B286" s="301"/>
      <c r="C286" s="245"/>
      <c r="D286" s="296" t="s">
        <v>300</v>
      </c>
      <c r="E286" s="297" t="s">
        <v>299</v>
      </c>
      <c r="F286" s="298"/>
      <c r="G286" s="298"/>
      <c r="H286" s="299" t="s">
        <v>18</v>
      </c>
      <c r="I286" s="300">
        <v>20</v>
      </c>
      <c r="J286" s="4"/>
      <c r="K286" s="132">
        <f t="shared" si="19"/>
        <v>0</v>
      </c>
    </row>
    <row r="287" spans="1:11" s="30" customFormat="1" ht="25.5" x14ac:dyDescent="0.25">
      <c r="A287" s="37"/>
      <c r="B287" s="301"/>
      <c r="C287" s="302"/>
      <c r="D287" s="303" t="s">
        <v>301</v>
      </c>
      <c r="E287" s="297" t="s">
        <v>302</v>
      </c>
      <c r="F287" s="304"/>
      <c r="G287" s="304"/>
      <c r="H287" s="299" t="s">
        <v>18</v>
      </c>
      <c r="I287" s="300">
        <v>20</v>
      </c>
      <c r="J287" s="4"/>
      <c r="K287" s="132">
        <f t="shared" si="19"/>
        <v>0</v>
      </c>
    </row>
    <row r="288" spans="1:11" s="30" customFormat="1" ht="25.5" x14ac:dyDescent="0.25">
      <c r="A288" s="37"/>
      <c r="B288" s="305"/>
      <c r="C288" s="306" t="s">
        <v>131</v>
      </c>
      <c r="D288" s="213"/>
      <c r="E288" s="307" t="s">
        <v>107</v>
      </c>
      <c r="F288" s="308"/>
      <c r="G288" s="308"/>
      <c r="H288" s="299" t="s">
        <v>18</v>
      </c>
      <c r="I288" s="309">
        <v>4</v>
      </c>
      <c r="J288" s="2"/>
      <c r="K288" s="132">
        <f t="shared" si="19"/>
        <v>0</v>
      </c>
    </row>
    <row r="289" spans="1:11" s="30" customFormat="1" ht="26.25" thickBot="1" x14ac:dyDescent="0.3">
      <c r="A289" s="37"/>
      <c r="B289" s="305"/>
      <c r="C289" s="310"/>
      <c r="D289" s="311" t="s">
        <v>452</v>
      </c>
      <c r="E289" s="312" t="s">
        <v>107</v>
      </c>
      <c r="F289" s="308"/>
      <c r="G289" s="308"/>
      <c r="H289" s="313" t="s">
        <v>18</v>
      </c>
      <c r="I289" s="309">
        <v>1</v>
      </c>
      <c r="J289" s="14"/>
      <c r="K289" s="314">
        <f t="shared" si="19"/>
        <v>0</v>
      </c>
    </row>
    <row r="290" spans="1:11" s="30" customFormat="1" ht="26.25" thickBot="1" x14ac:dyDescent="0.3">
      <c r="A290" s="37"/>
      <c r="B290" s="315" t="s">
        <v>458</v>
      </c>
      <c r="C290" s="316" t="s">
        <v>303</v>
      </c>
      <c r="D290" s="317" t="s">
        <v>460</v>
      </c>
      <c r="E290" s="318"/>
      <c r="F290" s="319"/>
      <c r="G290" s="319"/>
      <c r="H290" s="319"/>
      <c r="I290" s="319"/>
      <c r="J290" s="453"/>
      <c r="K290" s="320"/>
    </row>
    <row r="291" spans="1:11" s="30" customFormat="1" ht="38.25" x14ac:dyDescent="0.25">
      <c r="A291" s="37"/>
      <c r="B291" s="315" t="s">
        <v>464</v>
      </c>
      <c r="C291" s="321"/>
      <c r="D291" s="322" t="s">
        <v>459</v>
      </c>
      <c r="E291" s="323"/>
      <c r="F291" s="324"/>
      <c r="G291" s="324"/>
      <c r="H291" s="324"/>
      <c r="I291" s="309"/>
      <c r="J291" s="14"/>
      <c r="K291" s="314"/>
    </row>
    <row r="292" spans="1:11" s="30" customFormat="1" ht="38.25" x14ac:dyDescent="0.25">
      <c r="A292" s="37"/>
      <c r="B292" s="325"/>
      <c r="C292" s="321"/>
      <c r="D292" s="326" t="s">
        <v>461</v>
      </c>
      <c r="E292" s="327" t="s">
        <v>107</v>
      </c>
      <c r="F292" s="324"/>
      <c r="G292" s="324"/>
      <c r="H292" s="324" t="s">
        <v>473</v>
      </c>
      <c r="I292" s="309">
        <v>1</v>
      </c>
      <c r="J292" s="14"/>
      <c r="K292" s="314">
        <f t="shared" ref="K292:K297" si="20">+I292*J292</f>
        <v>0</v>
      </c>
    </row>
    <row r="293" spans="1:11" s="30" customFormat="1" ht="38.25" x14ac:dyDescent="0.25">
      <c r="A293" s="37"/>
      <c r="B293" s="325"/>
      <c r="C293" s="321"/>
      <c r="D293" s="326" t="s">
        <v>462</v>
      </c>
      <c r="E293" s="327" t="s">
        <v>107</v>
      </c>
      <c r="F293" s="324"/>
      <c r="G293" s="324"/>
      <c r="H293" s="324" t="s">
        <v>474</v>
      </c>
      <c r="I293" s="309">
        <v>100</v>
      </c>
      <c r="J293" s="14"/>
      <c r="K293" s="314">
        <f t="shared" si="20"/>
        <v>0</v>
      </c>
    </row>
    <row r="294" spans="1:11" s="30" customFormat="1" ht="51.75" thickBot="1" x14ac:dyDescent="0.3">
      <c r="A294" s="37"/>
      <c r="B294" s="325"/>
      <c r="C294" s="321"/>
      <c r="D294" s="326" t="s">
        <v>463</v>
      </c>
      <c r="E294" s="327" t="s">
        <v>107</v>
      </c>
      <c r="F294" s="324"/>
      <c r="G294" s="324"/>
      <c r="H294" s="324" t="s">
        <v>474</v>
      </c>
      <c r="I294" s="309">
        <v>200</v>
      </c>
      <c r="J294" s="14"/>
      <c r="K294" s="314">
        <f t="shared" si="20"/>
        <v>0</v>
      </c>
    </row>
    <row r="295" spans="1:11" s="30" customFormat="1" ht="25.5" x14ac:dyDescent="0.25">
      <c r="A295" s="37"/>
      <c r="B295" s="315" t="s">
        <v>465</v>
      </c>
      <c r="C295" s="321"/>
      <c r="D295" s="322" t="s">
        <v>466</v>
      </c>
      <c r="E295" s="328"/>
      <c r="F295" s="324"/>
      <c r="G295" s="324"/>
      <c r="H295" s="324"/>
      <c r="I295" s="309"/>
      <c r="J295" s="14"/>
      <c r="K295" s="314"/>
    </row>
    <row r="296" spans="1:11" s="30" customFormat="1" ht="25.5" x14ac:dyDescent="0.25">
      <c r="A296" s="37"/>
      <c r="B296" s="325"/>
      <c r="C296" s="321"/>
      <c r="D296" s="326" t="s">
        <v>467</v>
      </c>
      <c r="E296" s="327" t="s">
        <v>107</v>
      </c>
      <c r="F296" s="324"/>
      <c r="G296" s="324"/>
      <c r="H296" s="324" t="s">
        <v>474</v>
      </c>
      <c r="I296" s="309">
        <v>400</v>
      </c>
      <c r="J296" s="14"/>
      <c r="K296" s="314">
        <f t="shared" si="20"/>
        <v>0</v>
      </c>
    </row>
    <row r="297" spans="1:11" s="30" customFormat="1" ht="51" x14ac:dyDescent="0.25">
      <c r="A297" s="37"/>
      <c r="B297" s="325"/>
      <c r="C297" s="321"/>
      <c r="D297" s="326" t="s">
        <v>468</v>
      </c>
      <c r="E297" s="327" t="s">
        <v>107</v>
      </c>
      <c r="F297" s="324"/>
      <c r="G297" s="324"/>
      <c r="H297" s="324" t="s">
        <v>18</v>
      </c>
      <c r="I297" s="309">
        <v>11</v>
      </c>
      <c r="J297" s="14"/>
      <c r="K297" s="314">
        <f t="shared" si="20"/>
        <v>0</v>
      </c>
    </row>
    <row r="298" spans="1:11" s="30" customFormat="1" ht="38.25" x14ac:dyDescent="0.25">
      <c r="A298" s="37"/>
      <c r="B298" s="325"/>
      <c r="C298" s="321"/>
      <c r="D298" s="326" t="s">
        <v>469</v>
      </c>
      <c r="E298" s="327" t="s">
        <v>107</v>
      </c>
      <c r="F298" s="324"/>
      <c r="G298" s="324"/>
      <c r="H298" s="324" t="s">
        <v>18</v>
      </c>
      <c r="I298" s="309">
        <v>11</v>
      </c>
      <c r="J298" s="14"/>
      <c r="K298" s="314">
        <f t="shared" ref="K298:K300" si="21">+I298*J298</f>
        <v>0</v>
      </c>
    </row>
    <row r="299" spans="1:11" s="30" customFormat="1" ht="45" x14ac:dyDescent="0.25">
      <c r="A299" s="37"/>
      <c r="B299" s="329"/>
      <c r="C299" s="330"/>
      <c r="D299" s="331" t="s">
        <v>470</v>
      </c>
      <c r="E299" s="327" t="s">
        <v>107</v>
      </c>
      <c r="F299" s="332"/>
      <c r="G299" s="332"/>
      <c r="H299" s="332" t="s">
        <v>18</v>
      </c>
      <c r="I299" s="309">
        <v>22</v>
      </c>
      <c r="J299" s="14"/>
      <c r="K299" s="314">
        <f t="shared" si="21"/>
        <v>0</v>
      </c>
    </row>
    <row r="300" spans="1:11" s="30" customFormat="1" ht="60.75" thickBot="1" x14ac:dyDescent="0.3">
      <c r="A300" s="37"/>
      <c r="B300" s="333"/>
      <c r="C300" s="311"/>
      <c r="D300" s="334" t="s">
        <v>471</v>
      </c>
      <c r="E300" s="327" t="s">
        <v>107</v>
      </c>
      <c r="F300" s="335"/>
      <c r="G300" s="335"/>
      <c r="H300" s="335" t="s">
        <v>18</v>
      </c>
      <c r="I300" s="309">
        <v>22</v>
      </c>
      <c r="J300" s="14"/>
      <c r="K300" s="314">
        <f t="shared" si="21"/>
        <v>0</v>
      </c>
    </row>
    <row r="301" spans="1:11" s="30" customFormat="1" ht="25.5" x14ac:dyDescent="0.25">
      <c r="A301" s="37"/>
      <c r="B301" s="315" t="s">
        <v>465</v>
      </c>
      <c r="C301" s="330"/>
      <c r="D301" s="322" t="s">
        <v>472</v>
      </c>
      <c r="E301" s="328"/>
      <c r="F301" s="335"/>
      <c r="G301" s="335"/>
      <c r="H301" s="335"/>
      <c r="I301" s="309"/>
      <c r="J301" s="14"/>
      <c r="K301" s="314"/>
    </row>
    <row r="302" spans="1:11" s="30" customFormat="1" ht="45" x14ac:dyDescent="0.25">
      <c r="A302" s="37"/>
      <c r="B302" s="333"/>
      <c r="C302" s="311"/>
      <c r="D302" s="336" t="s">
        <v>475</v>
      </c>
      <c r="E302" s="327" t="s">
        <v>107</v>
      </c>
      <c r="F302" s="335"/>
      <c r="G302" s="335"/>
      <c r="H302" s="335" t="s">
        <v>18</v>
      </c>
      <c r="I302" s="309">
        <v>12</v>
      </c>
      <c r="J302" s="14"/>
      <c r="K302" s="314">
        <f>I302*J302</f>
        <v>0</v>
      </c>
    </row>
    <row r="303" spans="1:11" s="30" customFormat="1" ht="60.75" thickBot="1" x14ac:dyDescent="0.3">
      <c r="A303" s="37"/>
      <c r="B303" s="337"/>
      <c r="C303" s="338"/>
      <c r="D303" s="339" t="s">
        <v>476</v>
      </c>
      <c r="E303" s="327" t="s">
        <v>107</v>
      </c>
      <c r="F303" s="340"/>
      <c r="G303" s="340"/>
      <c r="H303" s="340" t="s">
        <v>18</v>
      </c>
      <c r="I303" s="341">
        <v>12</v>
      </c>
      <c r="J303" s="5"/>
      <c r="K303" s="165">
        <f t="shared" ref="K303" si="22">+I303*J303</f>
        <v>0</v>
      </c>
    </row>
    <row r="304" spans="1:11" s="30" customFormat="1" ht="15.75" thickBot="1" x14ac:dyDescent="0.3">
      <c r="A304" s="37"/>
      <c r="B304" s="342"/>
      <c r="C304" s="343" t="s">
        <v>304</v>
      </c>
      <c r="D304" s="344"/>
      <c r="E304" s="345"/>
      <c r="F304" s="346"/>
      <c r="G304" s="346"/>
      <c r="H304" s="346"/>
      <c r="I304" s="346"/>
      <c r="J304" s="504">
        <f>K303+K302+K300+K299+K298+K297+K296+K294+K293+K292+K289+K288+K287+K286+K285</f>
        <v>0</v>
      </c>
      <c r="K304" s="505"/>
    </row>
    <row r="305" spans="1:11" s="30" customFormat="1" ht="16.5" thickTop="1" thickBot="1" x14ac:dyDescent="0.3">
      <c r="A305" s="37"/>
      <c r="B305" s="347"/>
      <c r="C305" s="110"/>
      <c r="D305" s="348"/>
      <c r="E305" s="349"/>
      <c r="F305" s="349"/>
      <c r="G305" s="349"/>
      <c r="H305" s="243"/>
      <c r="I305" s="112"/>
      <c r="J305" s="42"/>
      <c r="K305" s="43"/>
    </row>
    <row r="306" spans="1:11" s="30" customFormat="1" ht="16.5" thickBot="1" x14ac:dyDescent="0.3">
      <c r="A306" s="44" t="s">
        <v>305</v>
      </c>
      <c r="B306" s="45" t="s">
        <v>306</v>
      </c>
      <c r="C306" s="46"/>
      <c r="D306" s="46"/>
      <c r="E306" s="47"/>
      <c r="F306" s="48"/>
      <c r="G306" s="49"/>
      <c r="H306" s="49"/>
      <c r="I306" s="50"/>
      <c r="J306" s="51" t="s">
        <v>77</v>
      </c>
      <c r="K306" s="52"/>
    </row>
    <row r="307" spans="1:11" s="30" customFormat="1" ht="16.5" thickBot="1" x14ac:dyDescent="0.3">
      <c r="A307" s="37"/>
      <c r="B307" s="108"/>
      <c r="C307" s="167"/>
      <c r="D307" s="110"/>
      <c r="E307" s="111"/>
      <c r="F307" s="112"/>
      <c r="G307" s="113"/>
      <c r="H307" s="113"/>
      <c r="I307" s="114"/>
      <c r="J307" s="42"/>
      <c r="K307" s="43"/>
    </row>
    <row r="308" spans="1:11" s="30" customFormat="1" ht="25.5" x14ac:dyDescent="0.25">
      <c r="A308" s="37"/>
      <c r="B308" s="350"/>
      <c r="C308" s="351"/>
      <c r="D308" s="352" t="s">
        <v>307</v>
      </c>
      <c r="E308" s="353" t="s">
        <v>107</v>
      </c>
      <c r="F308" s="354"/>
      <c r="G308" s="354"/>
      <c r="H308" s="355" t="s">
        <v>18</v>
      </c>
      <c r="I308" s="356">
        <v>30</v>
      </c>
      <c r="J308" s="6"/>
      <c r="K308" s="121">
        <f>I308*J308</f>
        <v>0</v>
      </c>
    </row>
    <row r="309" spans="1:11" s="30" customFormat="1" x14ac:dyDescent="0.25">
      <c r="A309" s="37"/>
      <c r="B309" s="357" t="s">
        <v>308</v>
      </c>
      <c r="C309" s="358" t="s">
        <v>309</v>
      </c>
      <c r="D309" s="359"/>
      <c r="E309" s="360"/>
      <c r="F309" s="360"/>
      <c r="G309" s="360"/>
      <c r="H309" s="248"/>
      <c r="I309" s="361"/>
      <c r="J309" s="7"/>
      <c r="K309" s="132"/>
    </row>
    <row r="310" spans="1:11" s="30" customFormat="1" ht="25.5" x14ac:dyDescent="0.25">
      <c r="A310" s="37"/>
      <c r="B310" s="362"/>
      <c r="C310" s="363"/>
      <c r="D310" s="303" t="s">
        <v>310</v>
      </c>
      <c r="E310" s="205" t="s">
        <v>311</v>
      </c>
      <c r="F310" s="364"/>
      <c r="G310" s="300"/>
      <c r="H310" s="365" t="s">
        <v>18</v>
      </c>
      <c r="I310" s="365">
        <v>125</v>
      </c>
      <c r="J310" s="8"/>
      <c r="K310" s="132">
        <f>I310*J310</f>
        <v>0</v>
      </c>
    </row>
    <row r="311" spans="1:11" s="30" customFormat="1" ht="25.5" x14ac:dyDescent="0.25">
      <c r="A311" s="37"/>
      <c r="B311" s="362"/>
      <c r="C311" s="363"/>
      <c r="D311" s="303" t="s">
        <v>312</v>
      </c>
      <c r="E311" s="205" t="s">
        <v>313</v>
      </c>
      <c r="F311" s="364"/>
      <c r="G311" s="300"/>
      <c r="H311" s="365" t="s">
        <v>18</v>
      </c>
      <c r="I311" s="365">
        <v>20</v>
      </c>
      <c r="J311" s="8"/>
      <c r="K311" s="132">
        <f>I311*J311</f>
        <v>0</v>
      </c>
    </row>
    <row r="312" spans="1:11" s="30" customFormat="1" ht="25.5" x14ac:dyDescent="0.25">
      <c r="A312" s="37"/>
      <c r="B312" s="362"/>
      <c r="C312" s="363"/>
      <c r="D312" s="366" t="s">
        <v>314</v>
      </c>
      <c r="E312" s="205" t="s">
        <v>313</v>
      </c>
      <c r="F312" s="364"/>
      <c r="G312" s="300"/>
      <c r="H312" s="365" t="s">
        <v>18</v>
      </c>
      <c r="I312" s="365">
        <v>10</v>
      </c>
      <c r="J312" s="8"/>
      <c r="K312" s="132">
        <f>I312*J312</f>
        <v>0</v>
      </c>
    </row>
    <row r="313" spans="1:11" s="30" customFormat="1" x14ac:dyDescent="0.25">
      <c r="A313" s="37"/>
      <c r="B313" s="367" t="s">
        <v>315</v>
      </c>
      <c r="C313" s="368" t="s">
        <v>316</v>
      </c>
      <c r="D313" s="369"/>
      <c r="E313" s="208"/>
      <c r="F313" s="208"/>
      <c r="G313" s="208"/>
      <c r="H313" s="370"/>
      <c r="I313" s="365"/>
      <c r="J313" s="9"/>
      <c r="K313" s="132"/>
    </row>
    <row r="314" spans="1:11" s="30" customFormat="1" ht="25.5" x14ac:dyDescent="0.25">
      <c r="A314" s="37"/>
      <c r="B314" s="362"/>
      <c r="C314" s="363"/>
      <c r="D314" s="303" t="s">
        <v>317</v>
      </c>
      <c r="E314" s="205" t="s">
        <v>318</v>
      </c>
      <c r="F314" s="364"/>
      <c r="G314" s="300"/>
      <c r="H314" s="365" t="s">
        <v>18</v>
      </c>
      <c r="I314" s="365">
        <v>125</v>
      </c>
      <c r="J314" s="8"/>
      <c r="K314" s="132">
        <f t="shared" ref="K314:K319" si="23">I314*J314</f>
        <v>0</v>
      </c>
    </row>
    <row r="315" spans="1:11" s="30" customFormat="1" ht="25.5" x14ac:dyDescent="0.25">
      <c r="A315" s="37"/>
      <c r="B315" s="362"/>
      <c r="C315" s="363"/>
      <c r="D315" s="303" t="s">
        <v>319</v>
      </c>
      <c r="E315" s="205" t="s">
        <v>320</v>
      </c>
      <c r="F315" s="364"/>
      <c r="G315" s="300"/>
      <c r="H315" s="365" t="s">
        <v>18</v>
      </c>
      <c r="I315" s="365">
        <v>125</v>
      </c>
      <c r="J315" s="8"/>
      <c r="K315" s="132">
        <f t="shared" si="23"/>
        <v>0</v>
      </c>
    </row>
    <row r="316" spans="1:11" s="30" customFormat="1" ht="25.5" x14ac:dyDescent="0.25">
      <c r="A316" s="37"/>
      <c r="B316" s="362"/>
      <c r="C316" s="363"/>
      <c r="D316" s="303" t="s">
        <v>321</v>
      </c>
      <c r="E316" s="205" t="s">
        <v>322</v>
      </c>
      <c r="F316" s="364"/>
      <c r="G316" s="300"/>
      <c r="H316" s="365" t="s">
        <v>18</v>
      </c>
      <c r="I316" s="365">
        <v>25</v>
      </c>
      <c r="J316" s="8"/>
      <c r="K316" s="132">
        <f t="shared" si="23"/>
        <v>0</v>
      </c>
    </row>
    <row r="317" spans="1:11" s="30" customFormat="1" x14ac:dyDescent="0.25">
      <c r="A317" s="37"/>
      <c r="B317" s="362"/>
      <c r="C317" s="363"/>
      <c r="D317" s="303" t="s">
        <v>323</v>
      </c>
      <c r="E317" s="205" t="s">
        <v>324</v>
      </c>
      <c r="F317" s="364"/>
      <c r="G317" s="300"/>
      <c r="H317" s="365" t="s">
        <v>18</v>
      </c>
      <c r="I317" s="365">
        <v>10</v>
      </c>
      <c r="J317" s="8"/>
      <c r="K317" s="132">
        <f t="shared" si="23"/>
        <v>0</v>
      </c>
    </row>
    <row r="318" spans="1:11" s="30" customFormat="1" ht="25.5" x14ac:dyDescent="0.25">
      <c r="A318" s="37"/>
      <c r="B318" s="362"/>
      <c r="C318" s="363"/>
      <c r="D318" s="371" t="s">
        <v>325</v>
      </c>
      <c r="E318" s="312" t="s">
        <v>324</v>
      </c>
      <c r="F318" s="364"/>
      <c r="G318" s="300"/>
      <c r="H318" s="365" t="s">
        <v>18</v>
      </c>
      <c r="I318" s="300">
        <v>10</v>
      </c>
      <c r="J318" s="8"/>
      <c r="K318" s="132">
        <f t="shared" si="23"/>
        <v>0</v>
      </c>
    </row>
    <row r="319" spans="1:11" s="30" customFormat="1" ht="26.25" thickBot="1" x14ac:dyDescent="0.3">
      <c r="A319" s="37"/>
      <c r="B319" s="372" t="s">
        <v>326</v>
      </c>
      <c r="C319" s="510" t="s">
        <v>303</v>
      </c>
      <c r="D319" s="511"/>
      <c r="E319" s="373" t="s">
        <v>107</v>
      </c>
      <c r="F319" s="374"/>
      <c r="G319" s="374"/>
      <c r="H319" s="365" t="s">
        <v>18</v>
      </c>
      <c r="I319" s="341">
        <v>2</v>
      </c>
      <c r="J319" s="10"/>
      <c r="K319" s="165">
        <f t="shared" si="23"/>
        <v>0</v>
      </c>
    </row>
    <row r="320" spans="1:11" s="30" customFormat="1" ht="16.5" thickTop="1" thickBot="1" x14ac:dyDescent="0.3">
      <c r="A320" s="37"/>
      <c r="B320" s="98"/>
      <c r="C320" s="286" t="s">
        <v>327</v>
      </c>
      <c r="D320" s="287"/>
      <c r="E320" s="166"/>
      <c r="F320" s="99"/>
      <c r="G320" s="99"/>
      <c r="H320" s="99"/>
      <c r="I320" s="99"/>
      <c r="J320" s="488">
        <f>SUM(K308:K319)</f>
        <v>0</v>
      </c>
      <c r="K320" s="492">
        <f>SUM(K308:K319)</f>
        <v>0</v>
      </c>
    </row>
    <row r="321" spans="1:11" s="30" customFormat="1" ht="16.5" thickTop="1" thickBot="1" x14ac:dyDescent="0.3">
      <c r="A321" s="37"/>
      <c r="B321" s="101"/>
      <c r="C321" s="102"/>
      <c r="D321" s="103"/>
      <c r="E321" s="104"/>
      <c r="F321" s="105"/>
      <c r="G321" s="105"/>
      <c r="H321" s="105"/>
      <c r="I321" s="105"/>
      <c r="J321" s="107"/>
      <c r="K321" s="107"/>
    </row>
    <row r="322" spans="1:11" s="30" customFormat="1" ht="16.5" thickBot="1" x14ac:dyDescent="0.3">
      <c r="A322" s="44" t="s">
        <v>328</v>
      </c>
      <c r="B322" s="45" t="s">
        <v>329</v>
      </c>
      <c r="C322" s="46"/>
      <c r="D322" s="46"/>
      <c r="E322" s="47"/>
      <c r="F322" s="48"/>
      <c r="G322" s="49"/>
      <c r="H322" s="49"/>
      <c r="I322" s="50"/>
      <c r="J322" s="51" t="s">
        <v>77</v>
      </c>
      <c r="K322" s="52"/>
    </row>
    <row r="323" spans="1:11" s="30" customFormat="1" ht="15.75" x14ac:dyDescent="0.25">
      <c r="A323" s="37"/>
      <c r="B323" s="108"/>
      <c r="C323" s="167"/>
      <c r="D323" s="110"/>
      <c r="E323" s="111"/>
      <c r="F323" s="112"/>
      <c r="G323" s="113"/>
      <c r="H323" s="113"/>
      <c r="I323" s="114"/>
      <c r="J323" s="42" t="s">
        <v>77</v>
      </c>
      <c r="K323" s="43"/>
    </row>
    <row r="324" spans="1:11" s="30" customFormat="1" ht="18.75" x14ac:dyDescent="0.25">
      <c r="A324" s="37"/>
      <c r="B324" s="375" t="s">
        <v>330</v>
      </c>
      <c r="C324" s="167"/>
      <c r="D324" s="110"/>
      <c r="E324" s="111"/>
      <c r="F324" s="112"/>
      <c r="G324" s="113"/>
      <c r="H324" s="113"/>
      <c r="I324" s="114"/>
      <c r="J324" s="42" t="s">
        <v>77</v>
      </c>
      <c r="K324" s="43"/>
    </row>
    <row r="325" spans="1:11" s="30" customFormat="1" ht="16.5" thickBot="1" x14ac:dyDescent="0.3">
      <c r="A325" s="37"/>
      <c r="B325" s="108"/>
      <c r="C325" s="110"/>
      <c r="D325" s="348"/>
      <c r="E325" s="349"/>
      <c r="F325" s="349"/>
      <c r="G325" s="222"/>
      <c r="H325" s="222"/>
      <c r="I325" s="41"/>
      <c r="J325" s="42" t="s">
        <v>77</v>
      </c>
      <c r="K325" s="43"/>
    </row>
    <row r="326" spans="1:11" s="30" customFormat="1" ht="25.5" x14ac:dyDescent="0.25">
      <c r="A326" s="37"/>
      <c r="B326" s="350"/>
      <c r="C326" s="351"/>
      <c r="D326" s="352" t="s">
        <v>331</v>
      </c>
      <c r="E326" s="353" t="s">
        <v>107</v>
      </c>
      <c r="F326" s="353" t="s">
        <v>108</v>
      </c>
      <c r="G326" s="353">
        <v>1</v>
      </c>
      <c r="H326" s="353" t="s">
        <v>18</v>
      </c>
      <c r="I326" s="376">
        <v>4</v>
      </c>
      <c r="J326" s="11"/>
      <c r="K326" s="121">
        <f>I326*J326</f>
        <v>0</v>
      </c>
    </row>
    <row r="327" spans="1:11" s="30" customFormat="1" x14ac:dyDescent="0.25">
      <c r="A327" s="37"/>
      <c r="B327" s="357" t="s">
        <v>332</v>
      </c>
      <c r="C327" s="358" t="s">
        <v>333</v>
      </c>
      <c r="D327" s="359"/>
      <c r="E327" s="360"/>
      <c r="F327" s="360"/>
      <c r="G327" s="377"/>
      <c r="H327" s="377"/>
      <c r="I327" s="131"/>
      <c r="J327" s="12"/>
      <c r="K327" s="378"/>
    </row>
    <row r="328" spans="1:11" s="30" customFormat="1" x14ac:dyDescent="0.25">
      <c r="A328" s="37"/>
      <c r="B328" s="362"/>
      <c r="C328" s="363"/>
      <c r="D328" s="303" t="s">
        <v>334</v>
      </c>
      <c r="E328" s="205" t="s">
        <v>335</v>
      </c>
      <c r="F328" s="179"/>
      <c r="G328" s="379"/>
      <c r="H328" s="379" t="s">
        <v>18</v>
      </c>
      <c r="I328" s="131">
        <v>2</v>
      </c>
      <c r="J328" s="2"/>
      <c r="K328" s="132">
        <f>I328*J328</f>
        <v>0</v>
      </c>
    </row>
    <row r="329" spans="1:11" s="30" customFormat="1" x14ac:dyDescent="0.25">
      <c r="A329" s="37"/>
      <c r="B329" s="362"/>
      <c r="C329" s="363"/>
      <c r="D329" s="303" t="s">
        <v>336</v>
      </c>
      <c r="E329" s="205" t="s">
        <v>337</v>
      </c>
      <c r="F329" s="179"/>
      <c r="G329" s="379"/>
      <c r="H329" s="379" t="s">
        <v>18</v>
      </c>
      <c r="I329" s="131">
        <v>2</v>
      </c>
      <c r="J329" s="2"/>
      <c r="K329" s="132">
        <f>I329*J329</f>
        <v>0</v>
      </c>
    </row>
    <row r="330" spans="1:11" s="30" customFormat="1" ht="25.5" x14ac:dyDescent="0.25">
      <c r="A330" s="37"/>
      <c r="B330" s="362"/>
      <c r="C330" s="363"/>
      <c r="D330" s="303" t="s">
        <v>338</v>
      </c>
      <c r="E330" s="205" t="s">
        <v>339</v>
      </c>
      <c r="F330" s="179"/>
      <c r="G330" s="379"/>
      <c r="H330" s="379" t="s">
        <v>18</v>
      </c>
      <c r="I330" s="131">
        <v>2</v>
      </c>
      <c r="J330" s="2"/>
      <c r="K330" s="132">
        <f>I330*J330</f>
        <v>0</v>
      </c>
    </row>
    <row r="331" spans="1:11" s="30" customFormat="1" x14ac:dyDescent="0.25">
      <c r="A331" s="37"/>
      <c r="B331" s="362"/>
      <c r="C331" s="363"/>
      <c r="D331" s="303" t="s">
        <v>340</v>
      </c>
      <c r="E331" s="205"/>
      <c r="F331" s="179"/>
      <c r="G331" s="379"/>
      <c r="H331" s="379" t="s">
        <v>18</v>
      </c>
      <c r="I331" s="131">
        <v>2</v>
      </c>
      <c r="J331" s="2"/>
      <c r="K331" s="132">
        <f>I331*J331</f>
        <v>0</v>
      </c>
    </row>
    <row r="332" spans="1:11" s="30" customFormat="1" x14ac:dyDescent="0.25">
      <c r="A332" s="37"/>
      <c r="B332" s="362"/>
      <c r="C332" s="363"/>
      <c r="D332" s="380" t="s">
        <v>341</v>
      </c>
      <c r="E332" s="381"/>
      <c r="F332" s="382"/>
      <c r="G332" s="383"/>
      <c r="H332" s="379"/>
      <c r="I332" s="131"/>
      <c r="J332" s="2"/>
      <c r="K332" s="132"/>
    </row>
    <row r="333" spans="1:11" s="30" customFormat="1" ht="25.5" x14ac:dyDescent="0.25">
      <c r="A333" s="37"/>
      <c r="B333" s="362"/>
      <c r="C333" s="363"/>
      <c r="D333" s="303" t="s">
        <v>342</v>
      </c>
      <c r="E333" s="205" t="s">
        <v>343</v>
      </c>
      <c r="F333" s="179"/>
      <c r="G333" s="379"/>
      <c r="H333" s="379" t="s">
        <v>18</v>
      </c>
      <c r="I333" s="131">
        <v>2</v>
      </c>
      <c r="J333" s="2"/>
      <c r="K333" s="132">
        <f t="shared" ref="K333:K342" si="24">I333*J333</f>
        <v>0</v>
      </c>
    </row>
    <row r="334" spans="1:11" s="30" customFormat="1" ht="25.5" x14ac:dyDescent="0.25">
      <c r="A334" s="37"/>
      <c r="B334" s="362"/>
      <c r="C334" s="363"/>
      <c r="D334" s="303" t="s">
        <v>344</v>
      </c>
      <c r="E334" s="205" t="s">
        <v>345</v>
      </c>
      <c r="F334" s="179"/>
      <c r="G334" s="379"/>
      <c r="H334" s="379" t="s">
        <v>18</v>
      </c>
      <c r="I334" s="131">
        <v>2</v>
      </c>
      <c r="J334" s="2"/>
      <c r="K334" s="132">
        <f t="shared" si="24"/>
        <v>0</v>
      </c>
    </row>
    <row r="335" spans="1:11" s="30" customFormat="1" ht="25.5" x14ac:dyDescent="0.25">
      <c r="A335" s="37"/>
      <c r="B335" s="362"/>
      <c r="C335" s="363"/>
      <c r="D335" s="303" t="s">
        <v>346</v>
      </c>
      <c r="E335" s="205" t="s">
        <v>347</v>
      </c>
      <c r="F335" s="179"/>
      <c r="G335" s="379"/>
      <c r="H335" s="379" t="s">
        <v>18</v>
      </c>
      <c r="I335" s="131">
        <v>2</v>
      </c>
      <c r="J335" s="2"/>
      <c r="K335" s="132">
        <f t="shared" si="24"/>
        <v>0</v>
      </c>
    </row>
    <row r="336" spans="1:11" s="30" customFormat="1" ht="25.5" x14ac:dyDescent="0.25">
      <c r="A336" s="37"/>
      <c r="B336" s="362"/>
      <c r="C336" s="363"/>
      <c r="D336" s="303" t="s">
        <v>348</v>
      </c>
      <c r="E336" s="205" t="s">
        <v>349</v>
      </c>
      <c r="F336" s="179"/>
      <c r="G336" s="379"/>
      <c r="H336" s="379" t="s">
        <v>18</v>
      </c>
      <c r="I336" s="131">
        <v>2</v>
      </c>
      <c r="J336" s="2"/>
      <c r="K336" s="132">
        <f t="shared" si="24"/>
        <v>0</v>
      </c>
    </row>
    <row r="337" spans="1:11" s="30" customFormat="1" ht="25.5" x14ac:dyDescent="0.25">
      <c r="A337" s="37"/>
      <c r="B337" s="362"/>
      <c r="C337" s="363"/>
      <c r="D337" s="303" t="s">
        <v>350</v>
      </c>
      <c r="E337" s="205" t="s">
        <v>351</v>
      </c>
      <c r="F337" s="179"/>
      <c r="G337" s="379"/>
      <c r="H337" s="379" t="s">
        <v>18</v>
      </c>
      <c r="I337" s="131">
        <v>2</v>
      </c>
      <c r="J337" s="2"/>
      <c r="K337" s="132">
        <f t="shared" si="24"/>
        <v>0</v>
      </c>
    </row>
    <row r="338" spans="1:11" s="30" customFormat="1" ht="25.5" x14ac:dyDescent="0.25">
      <c r="A338" s="37"/>
      <c r="B338" s="362"/>
      <c r="C338" s="363"/>
      <c r="D338" s="303" t="s">
        <v>352</v>
      </c>
      <c r="E338" s="205" t="s">
        <v>353</v>
      </c>
      <c r="F338" s="179"/>
      <c r="G338" s="379"/>
      <c r="H338" s="379" t="s">
        <v>18</v>
      </c>
      <c r="I338" s="131">
        <v>2</v>
      </c>
      <c r="J338" s="2"/>
      <c r="K338" s="132">
        <f t="shared" si="24"/>
        <v>0</v>
      </c>
    </row>
    <row r="339" spans="1:11" s="30" customFormat="1" ht="25.5" x14ac:dyDescent="0.25">
      <c r="A339" s="37"/>
      <c r="B339" s="362"/>
      <c r="C339" s="363"/>
      <c r="D339" s="303" t="s">
        <v>354</v>
      </c>
      <c r="E339" s="205" t="s">
        <v>355</v>
      </c>
      <c r="F339" s="179"/>
      <c r="G339" s="379"/>
      <c r="H339" s="379" t="s">
        <v>18</v>
      </c>
      <c r="I339" s="131">
        <v>2</v>
      </c>
      <c r="J339" s="2"/>
      <c r="K339" s="132">
        <f t="shared" si="24"/>
        <v>0</v>
      </c>
    </row>
    <row r="340" spans="1:11" s="30" customFormat="1" x14ac:dyDescent="0.25">
      <c r="A340" s="37"/>
      <c r="B340" s="362"/>
      <c r="C340" s="363"/>
      <c r="D340" s="303" t="s">
        <v>356</v>
      </c>
      <c r="E340" s="205" t="s">
        <v>335</v>
      </c>
      <c r="F340" s="179"/>
      <c r="G340" s="379"/>
      <c r="H340" s="379" t="s">
        <v>18</v>
      </c>
      <c r="I340" s="131">
        <v>2</v>
      </c>
      <c r="J340" s="2"/>
      <c r="K340" s="132">
        <f t="shared" si="24"/>
        <v>0</v>
      </c>
    </row>
    <row r="341" spans="1:11" s="30" customFormat="1" ht="25.5" x14ac:dyDescent="0.25">
      <c r="A341" s="37"/>
      <c r="B341" s="362"/>
      <c r="C341" s="363"/>
      <c r="D341" s="303" t="s">
        <v>357</v>
      </c>
      <c r="E341" s="205" t="s">
        <v>337</v>
      </c>
      <c r="F341" s="179"/>
      <c r="G341" s="379"/>
      <c r="H341" s="379" t="s">
        <v>18</v>
      </c>
      <c r="I341" s="131">
        <v>2</v>
      </c>
      <c r="J341" s="2"/>
      <c r="K341" s="132">
        <f t="shared" si="24"/>
        <v>0</v>
      </c>
    </row>
    <row r="342" spans="1:11" s="30" customFormat="1" ht="25.5" x14ac:dyDescent="0.25">
      <c r="A342" s="37"/>
      <c r="B342" s="362"/>
      <c r="C342" s="363"/>
      <c r="D342" s="303" t="s">
        <v>358</v>
      </c>
      <c r="E342" s="205" t="s">
        <v>339</v>
      </c>
      <c r="F342" s="179"/>
      <c r="G342" s="379"/>
      <c r="H342" s="379" t="s">
        <v>18</v>
      </c>
      <c r="I342" s="131">
        <v>2</v>
      </c>
      <c r="J342" s="2"/>
      <c r="K342" s="132">
        <f t="shared" si="24"/>
        <v>0</v>
      </c>
    </row>
    <row r="343" spans="1:11" s="30" customFormat="1" x14ac:dyDescent="0.25">
      <c r="A343" s="37"/>
      <c r="B343" s="362"/>
      <c r="C343" s="363"/>
      <c r="D343" s="380" t="s">
        <v>359</v>
      </c>
      <c r="E343" s="381"/>
      <c r="F343" s="382"/>
      <c r="G343" s="383"/>
      <c r="H343" s="379"/>
      <c r="I343" s="131"/>
      <c r="J343" s="2"/>
      <c r="K343" s="132"/>
    </row>
    <row r="344" spans="1:11" s="30" customFormat="1" ht="25.5" x14ac:dyDescent="0.25">
      <c r="A344" s="37"/>
      <c r="B344" s="362"/>
      <c r="C344" s="363"/>
      <c r="D344" s="384" t="s">
        <v>360</v>
      </c>
      <c r="E344" s="385" t="s">
        <v>343</v>
      </c>
      <c r="F344" s="179"/>
      <c r="G344" s="379"/>
      <c r="H344" s="379" t="s">
        <v>18</v>
      </c>
      <c r="I344" s="131">
        <v>2</v>
      </c>
      <c r="J344" s="2"/>
      <c r="K344" s="132">
        <f>I344*J344</f>
        <v>0</v>
      </c>
    </row>
    <row r="345" spans="1:11" s="30" customFormat="1" ht="25.5" x14ac:dyDescent="0.25">
      <c r="A345" s="37"/>
      <c r="B345" s="362"/>
      <c r="C345" s="363"/>
      <c r="D345" s="386" t="s">
        <v>361</v>
      </c>
      <c r="E345" s="387" t="s">
        <v>362</v>
      </c>
      <c r="F345" s="179"/>
      <c r="G345" s="379"/>
      <c r="H345" s="379" t="s">
        <v>18</v>
      </c>
      <c r="I345" s="131">
        <v>2</v>
      </c>
      <c r="J345" s="2"/>
      <c r="K345" s="132">
        <f>I345*J345</f>
        <v>0</v>
      </c>
    </row>
    <row r="346" spans="1:11" s="30" customFormat="1" ht="25.5" x14ac:dyDescent="0.25">
      <c r="A346" s="37"/>
      <c r="B346" s="362"/>
      <c r="C346" s="363"/>
      <c r="D346" s="386" t="s">
        <v>363</v>
      </c>
      <c r="E346" s="387" t="s">
        <v>364</v>
      </c>
      <c r="F346" s="179"/>
      <c r="G346" s="379"/>
      <c r="H346" s="379" t="s">
        <v>18</v>
      </c>
      <c r="I346" s="131">
        <v>2</v>
      </c>
      <c r="J346" s="2"/>
      <c r="K346" s="132">
        <f>I346*J346</f>
        <v>0</v>
      </c>
    </row>
    <row r="347" spans="1:11" s="30" customFormat="1" ht="25.5" x14ac:dyDescent="0.25">
      <c r="A347" s="37"/>
      <c r="B347" s="362"/>
      <c r="C347" s="363"/>
      <c r="D347" s="303" t="s">
        <v>365</v>
      </c>
      <c r="E347" s="205" t="s">
        <v>353</v>
      </c>
      <c r="F347" s="179"/>
      <c r="G347" s="379"/>
      <c r="H347" s="379" t="s">
        <v>18</v>
      </c>
      <c r="I347" s="131">
        <v>2</v>
      </c>
      <c r="J347" s="2"/>
      <c r="K347" s="132">
        <f>I347*J347</f>
        <v>0</v>
      </c>
    </row>
    <row r="348" spans="1:11" s="30" customFormat="1" x14ac:dyDescent="0.25">
      <c r="A348" s="37"/>
      <c r="B348" s="362"/>
      <c r="C348" s="363"/>
      <c r="D348" s="386" t="s">
        <v>366</v>
      </c>
      <c r="E348" s="205"/>
      <c r="F348" s="179"/>
      <c r="G348" s="379"/>
      <c r="H348" s="379" t="s">
        <v>18</v>
      </c>
      <c r="I348" s="131">
        <v>10</v>
      </c>
      <c r="J348" s="2"/>
      <c r="K348" s="132">
        <f>I348*J348</f>
        <v>0</v>
      </c>
    </row>
    <row r="349" spans="1:11" s="30" customFormat="1" x14ac:dyDescent="0.25">
      <c r="A349" s="37"/>
      <c r="B349" s="367" t="s">
        <v>367</v>
      </c>
      <c r="C349" s="368" t="s">
        <v>368</v>
      </c>
      <c r="D349" s="369"/>
      <c r="E349" s="208"/>
      <c r="F349" s="208"/>
      <c r="G349" s="377"/>
      <c r="H349" s="377"/>
      <c r="I349" s="131"/>
      <c r="J349" s="12"/>
      <c r="K349" s="378"/>
    </row>
    <row r="350" spans="1:11" s="30" customFormat="1" x14ac:dyDescent="0.25">
      <c r="A350" s="37"/>
      <c r="B350" s="362"/>
      <c r="C350" s="363"/>
      <c r="D350" s="303" t="s">
        <v>334</v>
      </c>
      <c r="E350" s="205" t="s">
        <v>335</v>
      </c>
      <c r="F350" s="179"/>
      <c r="G350" s="379"/>
      <c r="H350" s="379" t="s">
        <v>18</v>
      </c>
      <c r="I350" s="131">
        <v>2</v>
      </c>
      <c r="J350" s="2"/>
      <c r="K350" s="132">
        <f>I350*J350</f>
        <v>0</v>
      </c>
    </row>
    <row r="351" spans="1:11" s="30" customFormat="1" x14ac:dyDescent="0.25">
      <c r="A351" s="37"/>
      <c r="B351" s="362"/>
      <c r="C351" s="363"/>
      <c r="D351" s="303" t="s">
        <v>336</v>
      </c>
      <c r="E351" s="205" t="s">
        <v>337</v>
      </c>
      <c r="F351" s="179"/>
      <c r="G351" s="379"/>
      <c r="H351" s="379" t="s">
        <v>18</v>
      </c>
      <c r="I351" s="131">
        <v>2</v>
      </c>
      <c r="J351" s="2"/>
      <c r="K351" s="132">
        <f>I351*J351</f>
        <v>0</v>
      </c>
    </row>
    <row r="352" spans="1:11" s="30" customFormat="1" ht="25.5" x14ac:dyDescent="0.25">
      <c r="A352" s="37"/>
      <c r="B352" s="362"/>
      <c r="C352" s="363"/>
      <c r="D352" s="303" t="s">
        <v>338</v>
      </c>
      <c r="E352" s="205" t="s">
        <v>339</v>
      </c>
      <c r="F352" s="179"/>
      <c r="G352" s="379"/>
      <c r="H352" s="379" t="s">
        <v>18</v>
      </c>
      <c r="I352" s="131">
        <v>2</v>
      </c>
      <c r="J352" s="2"/>
      <c r="K352" s="132">
        <f>I352*J352</f>
        <v>0</v>
      </c>
    </row>
    <row r="353" spans="1:11" s="30" customFormat="1" x14ac:dyDescent="0.25">
      <c r="A353" s="37"/>
      <c r="B353" s="362"/>
      <c r="C353" s="363"/>
      <c r="D353" s="303" t="s">
        <v>340</v>
      </c>
      <c r="E353" s="205"/>
      <c r="F353" s="179"/>
      <c r="G353" s="379"/>
      <c r="H353" s="379" t="s">
        <v>18</v>
      </c>
      <c r="I353" s="131">
        <v>2</v>
      </c>
      <c r="J353" s="2"/>
      <c r="K353" s="132">
        <f>I353*J353</f>
        <v>0</v>
      </c>
    </row>
    <row r="354" spans="1:11" s="30" customFormat="1" x14ac:dyDescent="0.25">
      <c r="A354" s="37"/>
      <c r="B354" s="362"/>
      <c r="C354" s="363"/>
      <c r="D354" s="380" t="s">
        <v>341</v>
      </c>
      <c r="E354" s="381"/>
      <c r="F354" s="382"/>
      <c r="G354" s="383"/>
      <c r="H354" s="383"/>
      <c r="I354" s="131"/>
      <c r="J354" s="2"/>
      <c r="K354" s="132"/>
    </row>
    <row r="355" spans="1:11" s="30" customFormat="1" ht="25.5" x14ac:dyDescent="0.25">
      <c r="A355" s="37"/>
      <c r="B355" s="362"/>
      <c r="C355" s="363"/>
      <c r="D355" s="303" t="s">
        <v>342</v>
      </c>
      <c r="E355" s="205" t="s">
        <v>343</v>
      </c>
      <c r="F355" s="179"/>
      <c r="G355" s="379"/>
      <c r="H355" s="379" t="s">
        <v>18</v>
      </c>
      <c r="I355" s="131">
        <v>2</v>
      </c>
      <c r="J355" s="2"/>
      <c r="K355" s="132">
        <f t="shared" ref="K355:K364" si="25">I355*J355</f>
        <v>0</v>
      </c>
    </row>
    <row r="356" spans="1:11" s="30" customFormat="1" ht="25.5" x14ac:dyDescent="0.25">
      <c r="A356" s="37"/>
      <c r="B356" s="362"/>
      <c r="C356" s="363"/>
      <c r="D356" s="303" t="s">
        <v>344</v>
      </c>
      <c r="E356" s="205" t="s">
        <v>345</v>
      </c>
      <c r="F356" s="179"/>
      <c r="G356" s="379"/>
      <c r="H356" s="379" t="s">
        <v>18</v>
      </c>
      <c r="I356" s="131">
        <v>2</v>
      </c>
      <c r="J356" s="2"/>
      <c r="K356" s="132">
        <f t="shared" si="25"/>
        <v>0</v>
      </c>
    </row>
    <row r="357" spans="1:11" s="30" customFormat="1" ht="25.5" x14ac:dyDescent="0.25">
      <c r="A357" s="37"/>
      <c r="B357" s="362"/>
      <c r="C357" s="363"/>
      <c r="D357" s="303" t="s">
        <v>346</v>
      </c>
      <c r="E357" s="205" t="s">
        <v>347</v>
      </c>
      <c r="F357" s="179"/>
      <c r="G357" s="379"/>
      <c r="H357" s="379" t="s">
        <v>18</v>
      </c>
      <c r="I357" s="131">
        <v>2</v>
      </c>
      <c r="J357" s="2"/>
      <c r="K357" s="132">
        <f t="shared" si="25"/>
        <v>0</v>
      </c>
    </row>
    <row r="358" spans="1:11" s="30" customFormat="1" ht="25.5" x14ac:dyDescent="0.25">
      <c r="A358" s="37"/>
      <c r="B358" s="362"/>
      <c r="C358" s="363"/>
      <c r="D358" s="303" t="s">
        <v>348</v>
      </c>
      <c r="E358" s="205" t="s">
        <v>349</v>
      </c>
      <c r="F358" s="179"/>
      <c r="G358" s="379"/>
      <c r="H358" s="379" t="s">
        <v>18</v>
      </c>
      <c r="I358" s="131">
        <v>2</v>
      </c>
      <c r="J358" s="2"/>
      <c r="K358" s="132">
        <f t="shared" si="25"/>
        <v>0</v>
      </c>
    </row>
    <row r="359" spans="1:11" s="30" customFormat="1" ht="25.5" x14ac:dyDescent="0.25">
      <c r="A359" s="37"/>
      <c r="B359" s="362"/>
      <c r="C359" s="363"/>
      <c r="D359" s="303" t="s">
        <v>350</v>
      </c>
      <c r="E359" s="205" t="s">
        <v>351</v>
      </c>
      <c r="F359" s="179"/>
      <c r="G359" s="379"/>
      <c r="H359" s="379" t="s">
        <v>18</v>
      </c>
      <c r="I359" s="131">
        <v>2</v>
      </c>
      <c r="J359" s="2"/>
      <c r="K359" s="132">
        <f t="shared" si="25"/>
        <v>0</v>
      </c>
    </row>
    <row r="360" spans="1:11" s="30" customFormat="1" ht="25.5" x14ac:dyDescent="0.25">
      <c r="A360" s="37"/>
      <c r="B360" s="362"/>
      <c r="C360" s="363"/>
      <c r="D360" s="303" t="s">
        <v>352</v>
      </c>
      <c r="E360" s="205" t="s">
        <v>353</v>
      </c>
      <c r="F360" s="179"/>
      <c r="G360" s="379"/>
      <c r="H360" s="379" t="s">
        <v>18</v>
      </c>
      <c r="I360" s="131">
        <v>2</v>
      </c>
      <c r="J360" s="2"/>
      <c r="K360" s="132">
        <f t="shared" si="25"/>
        <v>0</v>
      </c>
    </row>
    <row r="361" spans="1:11" s="30" customFormat="1" ht="25.5" x14ac:dyDescent="0.25">
      <c r="A361" s="37"/>
      <c r="B361" s="362"/>
      <c r="C361" s="363"/>
      <c r="D361" s="303" t="s">
        <v>354</v>
      </c>
      <c r="E361" s="205" t="s">
        <v>355</v>
      </c>
      <c r="F361" s="179"/>
      <c r="G361" s="379"/>
      <c r="H361" s="379" t="s">
        <v>18</v>
      </c>
      <c r="I361" s="131">
        <v>2</v>
      </c>
      <c r="J361" s="2"/>
      <c r="K361" s="132">
        <f t="shared" si="25"/>
        <v>0</v>
      </c>
    </row>
    <row r="362" spans="1:11" s="30" customFormat="1" x14ac:dyDescent="0.25">
      <c r="A362" s="37"/>
      <c r="B362" s="362"/>
      <c r="C362" s="363"/>
      <c r="D362" s="303" t="s">
        <v>356</v>
      </c>
      <c r="E362" s="205" t="s">
        <v>335</v>
      </c>
      <c r="F362" s="179"/>
      <c r="G362" s="379"/>
      <c r="H362" s="379" t="s">
        <v>18</v>
      </c>
      <c r="I362" s="131">
        <v>2</v>
      </c>
      <c r="J362" s="2"/>
      <c r="K362" s="132">
        <f t="shared" si="25"/>
        <v>0</v>
      </c>
    </row>
    <row r="363" spans="1:11" s="30" customFormat="1" ht="25.5" x14ac:dyDescent="0.25">
      <c r="A363" s="37"/>
      <c r="B363" s="362"/>
      <c r="C363" s="363"/>
      <c r="D363" s="303" t="s">
        <v>357</v>
      </c>
      <c r="E363" s="205" t="s">
        <v>337</v>
      </c>
      <c r="F363" s="179"/>
      <c r="G363" s="379"/>
      <c r="H363" s="379" t="s">
        <v>18</v>
      </c>
      <c r="I363" s="131">
        <v>2</v>
      </c>
      <c r="J363" s="2"/>
      <c r="K363" s="132">
        <f t="shared" si="25"/>
        <v>0</v>
      </c>
    </row>
    <row r="364" spans="1:11" s="30" customFormat="1" ht="25.5" x14ac:dyDescent="0.25">
      <c r="A364" s="37"/>
      <c r="B364" s="362"/>
      <c r="C364" s="363"/>
      <c r="D364" s="303" t="s">
        <v>358</v>
      </c>
      <c r="E364" s="205" t="s">
        <v>339</v>
      </c>
      <c r="F364" s="179"/>
      <c r="G364" s="379"/>
      <c r="H364" s="379" t="s">
        <v>18</v>
      </c>
      <c r="I364" s="131">
        <v>2</v>
      </c>
      <c r="J364" s="2"/>
      <c r="K364" s="132">
        <f t="shared" si="25"/>
        <v>0</v>
      </c>
    </row>
    <row r="365" spans="1:11" s="30" customFormat="1" x14ac:dyDescent="0.25">
      <c r="A365" s="37"/>
      <c r="B365" s="362"/>
      <c r="C365" s="363"/>
      <c r="D365" s="380" t="s">
        <v>359</v>
      </c>
      <c r="E365" s="381"/>
      <c r="F365" s="382"/>
      <c r="G365" s="383"/>
      <c r="H365" s="383"/>
      <c r="I365" s="131"/>
      <c r="J365" s="2"/>
      <c r="K365" s="132"/>
    </row>
    <row r="366" spans="1:11" s="30" customFormat="1" ht="25.5" x14ac:dyDescent="0.25">
      <c r="A366" s="37"/>
      <c r="B366" s="362"/>
      <c r="C366" s="363"/>
      <c r="D366" s="386" t="s">
        <v>360</v>
      </c>
      <c r="E366" s="205" t="s">
        <v>343</v>
      </c>
      <c r="F366" s="135"/>
      <c r="G366" s="138"/>
      <c r="H366" s="379" t="s">
        <v>18</v>
      </c>
      <c r="I366" s="131">
        <v>2</v>
      </c>
      <c r="J366" s="2"/>
      <c r="K366" s="132">
        <f t="shared" ref="K366:K372" si="26">I366*J366</f>
        <v>0</v>
      </c>
    </row>
    <row r="367" spans="1:11" s="30" customFormat="1" ht="25.5" x14ac:dyDescent="0.25">
      <c r="A367" s="37"/>
      <c r="B367" s="362"/>
      <c r="C367" s="363"/>
      <c r="D367" s="386" t="s">
        <v>361</v>
      </c>
      <c r="E367" s="387" t="s">
        <v>362</v>
      </c>
      <c r="F367" s="135"/>
      <c r="G367" s="138"/>
      <c r="H367" s="379" t="s">
        <v>18</v>
      </c>
      <c r="I367" s="131">
        <v>2</v>
      </c>
      <c r="J367" s="2"/>
      <c r="K367" s="132">
        <f t="shared" si="26"/>
        <v>0</v>
      </c>
    </row>
    <row r="368" spans="1:11" s="30" customFormat="1" ht="25.5" x14ac:dyDescent="0.25">
      <c r="A368" s="37"/>
      <c r="B368" s="362"/>
      <c r="C368" s="363"/>
      <c r="D368" s="386" t="s">
        <v>363</v>
      </c>
      <c r="E368" s="387" t="s">
        <v>364</v>
      </c>
      <c r="F368" s="135"/>
      <c r="G368" s="138"/>
      <c r="H368" s="379" t="s">
        <v>18</v>
      </c>
      <c r="I368" s="131">
        <v>2</v>
      </c>
      <c r="J368" s="2"/>
      <c r="K368" s="132">
        <f t="shared" si="26"/>
        <v>0</v>
      </c>
    </row>
    <row r="369" spans="1:11" s="30" customFormat="1" ht="25.5" x14ac:dyDescent="0.25">
      <c r="A369" s="37"/>
      <c r="B369" s="362"/>
      <c r="C369" s="363"/>
      <c r="D369" s="303" t="s">
        <v>365</v>
      </c>
      <c r="E369" s="205" t="s">
        <v>353</v>
      </c>
      <c r="F369" s="135"/>
      <c r="G369" s="138"/>
      <c r="H369" s="379" t="s">
        <v>18</v>
      </c>
      <c r="I369" s="131">
        <v>2</v>
      </c>
      <c r="J369" s="2"/>
      <c r="K369" s="132">
        <f t="shared" si="26"/>
        <v>0</v>
      </c>
    </row>
    <row r="370" spans="1:11" s="30" customFormat="1" x14ac:dyDescent="0.25">
      <c r="A370" s="37"/>
      <c r="B370" s="362"/>
      <c r="C370" s="363"/>
      <c r="D370" s="386" t="s">
        <v>369</v>
      </c>
      <c r="E370" s="205"/>
      <c r="F370" s="135"/>
      <c r="G370" s="138"/>
      <c r="H370" s="379" t="s">
        <v>18</v>
      </c>
      <c r="I370" s="131">
        <v>2</v>
      </c>
      <c r="J370" s="2"/>
      <c r="K370" s="132">
        <f t="shared" si="26"/>
        <v>0</v>
      </c>
    </row>
    <row r="371" spans="1:11" s="30" customFormat="1" x14ac:dyDescent="0.25">
      <c r="A371" s="37"/>
      <c r="B371" s="357"/>
      <c r="C371" s="388"/>
      <c r="D371" s="386" t="s">
        <v>366</v>
      </c>
      <c r="E371" s="205"/>
      <c r="F371" s="135"/>
      <c r="G371" s="138"/>
      <c r="H371" s="379" t="s">
        <v>18</v>
      </c>
      <c r="I371" s="131">
        <v>18</v>
      </c>
      <c r="J371" s="2"/>
      <c r="K371" s="132">
        <f t="shared" si="26"/>
        <v>0</v>
      </c>
    </row>
    <row r="372" spans="1:11" s="30" customFormat="1" ht="25.5" x14ac:dyDescent="0.25">
      <c r="A372" s="37"/>
      <c r="B372" s="367" t="s">
        <v>370</v>
      </c>
      <c r="C372" s="460" t="s">
        <v>303</v>
      </c>
      <c r="D372" s="461"/>
      <c r="E372" s="62" t="s">
        <v>107</v>
      </c>
      <c r="F372" s="205"/>
      <c r="G372" s="138"/>
      <c r="H372" s="138" t="s">
        <v>18</v>
      </c>
      <c r="I372" s="131">
        <v>2</v>
      </c>
      <c r="J372" s="2"/>
      <c r="K372" s="132">
        <f t="shared" si="26"/>
        <v>0</v>
      </c>
    </row>
    <row r="373" spans="1:11" s="30" customFormat="1" x14ac:dyDescent="0.25">
      <c r="A373" s="37"/>
      <c r="B373" s="357" t="s">
        <v>371</v>
      </c>
      <c r="C373" s="512" t="s">
        <v>372</v>
      </c>
      <c r="D373" s="512"/>
      <c r="E373" s="360"/>
      <c r="F373" s="360"/>
      <c r="G373" s="389"/>
      <c r="H373" s="389"/>
      <c r="I373" s="390"/>
      <c r="J373" s="3"/>
      <c r="K373" s="132"/>
    </row>
    <row r="374" spans="1:11" s="30" customFormat="1" ht="25.5" x14ac:dyDescent="0.25">
      <c r="A374" s="37"/>
      <c r="B374" s="362"/>
      <c r="C374" s="363"/>
      <c r="D374" s="303" t="s">
        <v>373</v>
      </c>
      <c r="E374" s="205" t="s">
        <v>107</v>
      </c>
      <c r="F374" s="205"/>
      <c r="G374" s="205"/>
      <c r="H374" s="379" t="s">
        <v>18</v>
      </c>
      <c r="I374" s="131">
        <v>5</v>
      </c>
      <c r="J374" s="2"/>
      <c r="K374" s="132">
        <f t="shared" ref="K374:K379" si="27">I374*J374</f>
        <v>0</v>
      </c>
    </row>
    <row r="375" spans="1:11" s="30" customFormat="1" ht="25.5" x14ac:dyDescent="0.25">
      <c r="A375" s="37"/>
      <c r="B375" s="362"/>
      <c r="C375" s="363"/>
      <c r="D375" s="303" t="s">
        <v>331</v>
      </c>
      <c r="E375" s="205" t="s">
        <v>107</v>
      </c>
      <c r="F375" s="205"/>
      <c r="G375" s="205"/>
      <c r="H375" s="379" t="s">
        <v>18</v>
      </c>
      <c r="I375" s="131">
        <v>5</v>
      </c>
      <c r="J375" s="2"/>
      <c r="K375" s="132">
        <f t="shared" si="27"/>
        <v>0</v>
      </c>
    </row>
    <row r="376" spans="1:11" s="30" customFormat="1" x14ac:dyDescent="0.25">
      <c r="A376" s="37"/>
      <c r="B376" s="362"/>
      <c r="C376" s="363"/>
      <c r="D376" s="303" t="s">
        <v>334</v>
      </c>
      <c r="E376" s="205" t="s">
        <v>335</v>
      </c>
      <c r="F376" s="179"/>
      <c r="G376" s="379"/>
      <c r="H376" s="379" t="s">
        <v>18</v>
      </c>
      <c r="I376" s="131">
        <v>2</v>
      </c>
      <c r="J376" s="2"/>
      <c r="K376" s="132">
        <f t="shared" si="27"/>
        <v>0</v>
      </c>
    </row>
    <row r="377" spans="1:11" s="30" customFormat="1" x14ac:dyDescent="0.25">
      <c r="A377" s="37"/>
      <c r="B377" s="362"/>
      <c r="C377" s="363"/>
      <c r="D377" s="303" t="s">
        <v>336</v>
      </c>
      <c r="E377" s="205" t="s">
        <v>337</v>
      </c>
      <c r="F377" s="179"/>
      <c r="G377" s="379"/>
      <c r="H377" s="379" t="s">
        <v>18</v>
      </c>
      <c r="I377" s="131">
        <v>2</v>
      </c>
      <c r="J377" s="2"/>
      <c r="K377" s="132">
        <f t="shared" si="27"/>
        <v>0</v>
      </c>
    </row>
    <row r="378" spans="1:11" s="30" customFormat="1" ht="25.5" x14ac:dyDescent="0.25">
      <c r="A378" s="37"/>
      <c r="B378" s="362"/>
      <c r="C378" s="363"/>
      <c r="D378" s="303" t="s">
        <v>338</v>
      </c>
      <c r="E378" s="205" t="s">
        <v>339</v>
      </c>
      <c r="F378" s="179"/>
      <c r="G378" s="379"/>
      <c r="H378" s="379" t="s">
        <v>18</v>
      </c>
      <c r="I378" s="131">
        <v>2</v>
      </c>
      <c r="J378" s="2"/>
      <c r="K378" s="132">
        <f t="shared" si="27"/>
        <v>0</v>
      </c>
    </row>
    <row r="379" spans="1:11" s="30" customFormat="1" x14ac:dyDescent="0.25">
      <c r="A379" s="37"/>
      <c r="B379" s="362"/>
      <c r="C379" s="363"/>
      <c r="D379" s="303" t="s">
        <v>340</v>
      </c>
      <c r="E379" s="205"/>
      <c r="F379" s="179"/>
      <c r="G379" s="379"/>
      <c r="H379" s="379" t="s">
        <v>18</v>
      </c>
      <c r="I379" s="131">
        <v>2</v>
      </c>
      <c r="J379" s="2"/>
      <c r="K379" s="132">
        <f t="shared" si="27"/>
        <v>0</v>
      </c>
    </row>
    <row r="380" spans="1:11" s="30" customFormat="1" x14ac:dyDescent="0.25">
      <c r="A380" s="37"/>
      <c r="B380" s="362"/>
      <c r="C380" s="363"/>
      <c r="D380" s="380" t="s">
        <v>341</v>
      </c>
      <c r="E380" s="381"/>
      <c r="F380" s="382"/>
      <c r="G380" s="383"/>
      <c r="H380" s="383"/>
      <c r="I380" s="383"/>
      <c r="J380" s="2"/>
      <c r="K380" s="132"/>
    </row>
    <row r="381" spans="1:11" s="30" customFormat="1" ht="25.5" x14ac:dyDescent="0.25">
      <c r="A381" s="37"/>
      <c r="B381" s="362"/>
      <c r="C381" s="363"/>
      <c r="D381" s="303" t="s">
        <v>342</v>
      </c>
      <c r="E381" s="205" t="s">
        <v>343</v>
      </c>
      <c r="F381" s="179"/>
      <c r="G381" s="379"/>
      <c r="H381" s="379" t="s">
        <v>18</v>
      </c>
      <c r="I381" s="131">
        <v>2</v>
      </c>
      <c r="J381" s="2"/>
      <c r="K381" s="132">
        <f t="shared" ref="K381:K390" si="28">I381*J381</f>
        <v>0</v>
      </c>
    </row>
    <row r="382" spans="1:11" s="30" customFormat="1" ht="25.5" x14ac:dyDescent="0.25">
      <c r="A382" s="37"/>
      <c r="B382" s="362"/>
      <c r="C382" s="363"/>
      <c r="D382" s="303" t="s">
        <v>344</v>
      </c>
      <c r="E382" s="205" t="s">
        <v>345</v>
      </c>
      <c r="F382" s="179"/>
      <c r="G382" s="379"/>
      <c r="H382" s="379" t="s">
        <v>18</v>
      </c>
      <c r="I382" s="131">
        <v>2</v>
      </c>
      <c r="J382" s="2"/>
      <c r="K382" s="132">
        <f t="shared" si="28"/>
        <v>0</v>
      </c>
    </row>
    <row r="383" spans="1:11" s="30" customFormat="1" ht="25.5" x14ac:dyDescent="0.25">
      <c r="A383" s="37"/>
      <c r="B383" s="362"/>
      <c r="C383" s="363"/>
      <c r="D383" s="391" t="s">
        <v>346</v>
      </c>
      <c r="E383" s="205" t="s">
        <v>347</v>
      </c>
      <c r="F383" s="179"/>
      <c r="G383" s="379"/>
      <c r="H383" s="379" t="s">
        <v>18</v>
      </c>
      <c r="I383" s="131">
        <v>2</v>
      </c>
      <c r="J383" s="2"/>
      <c r="K383" s="132">
        <f t="shared" si="28"/>
        <v>0</v>
      </c>
    </row>
    <row r="384" spans="1:11" s="30" customFormat="1" ht="30" x14ac:dyDescent="0.25">
      <c r="A384" s="37"/>
      <c r="B384" s="362"/>
      <c r="C384" s="363"/>
      <c r="D384" s="391" t="s">
        <v>348</v>
      </c>
      <c r="E384" s="205" t="s">
        <v>349</v>
      </c>
      <c r="F384" s="179"/>
      <c r="G384" s="379"/>
      <c r="H384" s="379" t="s">
        <v>18</v>
      </c>
      <c r="I384" s="131">
        <v>2</v>
      </c>
      <c r="J384" s="2"/>
      <c r="K384" s="132">
        <f t="shared" si="28"/>
        <v>0</v>
      </c>
    </row>
    <row r="385" spans="1:11" s="30" customFormat="1" ht="25.5" x14ac:dyDescent="0.25">
      <c r="A385" s="37"/>
      <c r="B385" s="362"/>
      <c r="C385" s="363"/>
      <c r="D385" s="303" t="s">
        <v>350</v>
      </c>
      <c r="E385" s="205" t="s">
        <v>351</v>
      </c>
      <c r="F385" s="179"/>
      <c r="G385" s="379"/>
      <c r="H385" s="379" t="s">
        <v>18</v>
      </c>
      <c r="I385" s="131">
        <v>2</v>
      </c>
      <c r="J385" s="2"/>
      <c r="K385" s="132">
        <f t="shared" si="28"/>
        <v>0</v>
      </c>
    </row>
    <row r="386" spans="1:11" s="30" customFormat="1" ht="30" x14ac:dyDescent="0.25">
      <c r="A386" s="37"/>
      <c r="B386" s="362"/>
      <c r="C386" s="363"/>
      <c r="D386" s="392" t="s">
        <v>352</v>
      </c>
      <c r="E386" s="205" t="s">
        <v>353</v>
      </c>
      <c r="F386" s="179"/>
      <c r="G386" s="379"/>
      <c r="H386" s="379" t="s">
        <v>18</v>
      </c>
      <c r="I386" s="131">
        <v>2</v>
      </c>
      <c r="J386" s="2"/>
      <c r="K386" s="132">
        <f t="shared" si="28"/>
        <v>0</v>
      </c>
    </row>
    <row r="387" spans="1:11" s="30" customFormat="1" ht="25.5" x14ac:dyDescent="0.25">
      <c r="A387" s="37"/>
      <c r="B387" s="362"/>
      <c r="C387" s="363"/>
      <c r="D387" s="391" t="s">
        <v>354</v>
      </c>
      <c r="E387" s="205" t="s">
        <v>355</v>
      </c>
      <c r="F387" s="179"/>
      <c r="G387" s="379"/>
      <c r="H387" s="379" t="s">
        <v>18</v>
      </c>
      <c r="I387" s="131">
        <v>2</v>
      </c>
      <c r="J387" s="2"/>
      <c r="K387" s="132">
        <f t="shared" si="28"/>
        <v>0</v>
      </c>
    </row>
    <row r="388" spans="1:11" s="30" customFormat="1" x14ac:dyDescent="0.25">
      <c r="A388" s="37"/>
      <c r="B388" s="362"/>
      <c r="C388" s="363"/>
      <c r="D388" s="303" t="s">
        <v>356</v>
      </c>
      <c r="E388" s="205" t="s">
        <v>335</v>
      </c>
      <c r="F388" s="179"/>
      <c r="G388" s="379"/>
      <c r="H388" s="379" t="s">
        <v>18</v>
      </c>
      <c r="I388" s="131">
        <v>2</v>
      </c>
      <c r="J388" s="2"/>
      <c r="K388" s="132">
        <f t="shared" si="28"/>
        <v>0</v>
      </c>
    </row>
    <row r="389" spans="1:11" s="30" customFormat="1" ht="30" x14ac:dyDescent="0.25">
      <c r="A389" s="37"/>
      <c r="B389" s="362"/>
      <c r="C389" s="363"/>
      <c r="D389" s="393" t="s">
        <v>357</v>
      </c>
      <c r="E389" s="205" t="s">
        <v>337</v>
      </c>
      <c r="F389" s="179"/>
      <c r="G389" s="379"/>
      <c r="H389" s="379" t="s">
        <v>18</v>
      </c>
      <c r="I389" s="131">
        <v>2</v>
      </c>
      <c r="J389" s="2"/>
      <c r="K389" s="132">
        <f t="shared" si="28"/>
        <v>0</v>
      </c>
    </row>
    <row r="390" spans="1:11" s="30" customFormat="1" ht="25.5" x14ac:dyDescent="0.25">
      <c r="A390" s="37"/>
      <c r="B390" s="362"/>
      <c r="C390" s="363"/>
      <c r="D390" s="303" t="s">
        <v>358</v>
      </c>
      <c r="E390" s="205" t="s">
        <v>339</v>
      </c>
      <c r="F390" s="179"/>
      <c r="G390" s="379"/>
      <c r="H390" s="379" t="s">
        <v>18</v>
      </c>
      <c r="I390" s="131">
        <v>2</v>
      </c>
      <c r="J390" s="2"/>
      <c r="K390" s="132">
        <f t="shared" si="28"/>
        <v>0</v>
      </c>
    </row>
    <row r="391" spans="1:11" s="30" customFormat="1" x14ac:dyDescent="0.25">
      <c r="A391" s="37"/>
      <c r="B391" s="362"/>
      <c r="C391" s="363"/>
      <c r="D391" s="380" t="s">
        <v>359</v>
      </c>
      <c r="E391" s="381"/>
      <c r="F391" s="382"/>
      <c r="G391" s="383"/>
      <c r="H391" s="383"/>
      <c r="I391" s="131"/>
      <c r="J391" s="2"/>
      <c r="K391" s="132"/>
    </row>
    <row r="392" spans="1:11" s="30" customFormat="1" ht="30" x14ac:dyDescent="0.25">
      <c r="A392" s="37"/>
      <c r="B392" s="362"/>
      <c r="C392" s="363"/>
      <c r="D392" s="394" t="s">
        <v>360</v>
      </c>
      <c r="E392" s="385" t="s">
        <v>343</v>
      </c>
      <c r="F392" s="179"/>
      <c r="G392" s="379"/>
      <c r="H392" s="379" t="s">
        <v>18</v>
      </c>
      <c r="I392" s="131">
        <v>5</v>
      </c>
      <c r="J392" s="2"/>
      <c r="K392" s="132">
        <f t="shared" ref="K392:K397" si="29">I392*J392</f>
        <v>0</v>
      </c>
    </row>
    <row r="393" spans="1:11" s="30" customFormat="1" ht="25.5" x14ac:dyDescent="0.25">
      <c r="A393" s="37"/>
      <c r="B393" s="362"/>
      <c r="C393" s="363"/>
      <c r="D393" s="386" t="s">
        <v>361</v>
      </c>
      <c r="E393" s="387" t="s">
        <v>362</v>
      </c>
      <c r="F393" s="179"/>
      <c r="G393" s="379"/>
      <c r="H393" s="379" t="s">
        <v>18</v>
      </c>
      <c r="I393" s="131">
        <v>5</v>
      </c>
      <c r="J393" s="2"/>
      <c r="K393" s="132">
        <f t="shared" si="29"/>
        <v>0</v>
      </c>
    </row>
    <row r="394" spans="1:11" s="30" customFormat="1" ht="25.5" x14ac:dyDescent="0.25">
      <c r="A394" s="37"/>
      <c r="B394" s="362"/>
      <c r="C394" s="363"/>
      <c r="D394" s="386" t="s">
        <v>363</v>
      </c>
      <c r="E394" s="387" t="s">
        <v>364</v>
      </c>
      <c r="F394" s="179"/>
      <c r="G394" s="379"/>
      <c r="H394" s="379" t="s">
        <v>18</v>
      </c>
      <c r="I394" s="131">
        <v>5</v>
      </c>
      <c r="J394" s="2"/>
      <c r="K394" s="132">
        <f t="shared" si="29"/>
        <v>0</v>
      </c>
    </row>
    <row r="395" spans="1:11" s="30" customFormat="1" ht="25.5" x14ac:dyDescent="0.25">
      <c r="A395" s="37"/>
      <c r="B395" s="362"/>
      <c r="C395" s="363"/>
      <c r="D395" s="303" t="s">
        <v>365</v>
      </c>
      <c r="E395" s="205" t="s">
        <v>353</v>
      </c>
      <c r="F395" s="179"/>
      <c r="G395" s="379"/>
      <c r="H395" s="379" t="s">
        <v>18</v>
      </c>
      <c r="I395" s="131">
        <v>5</v>
      </c>
      <c r="J395" s="2"/>
      <c r="K395" s="132">
        <f t="shared" si="29"/>
        <v>0</v>
      </c>
    </row>
    <row r="396" spans="1:11" s="30" customFormat="1" x14ac:dyDescent="0.25">
      <c r="A396" s="37"/>
      <c r="B396" s="357"/>
      <c r="C396" s="388"/>
      <c r="D396" s="393" t="s">
        <v>366</v>
      </c>
      <c r="E396" s="205"/>
      <c r="F396" s="179"/>
      <c r="G396" s="379"/>
      <c r="H396" s="379" t="s">
        <v>18</v>
      </c>
      <c r="I396" s="131">
        <v>5</v>
      </c>
      <c r="J396" s="2"/>
      <c r="K396" s="132">
        <f t="shared" si="29"/>
        <v>0</v>
      </c>
    </row>
    <row r="397" spans="1:11" s="30" customFormat="1" ht="39" customHeight="1" thickBot="1" x14ac:dyDescent="0.3">
      <c r="A397" s="37"/>
      <c r="B397" s="395" t="s">
        <v>374</v>
      </c>
      <c r="C397" s="462" t="s">
        <v>375</v>
      </c>
      <c r="D397" s="463"/>
      <c r="E397" s="95" t="s">
        <v>107</v>
      </c>
      <c r="F397" s="374" t="s">
        <v>108</v>
      </c>
      <c r="G397" s="396">
        <v>1</v>
      </c>
      <c r="H397" s="396" t="s">
        <v>18</v>
      </c>
      <c r="I397" s="164">
        <v>1</v>
      </c>
      <c r="J397" s="5"/>
      <c r="K397" s="165">
        <f t="shared" si="29"/>
        <v>0</v>
      </c>
    </row>
    <row r="398" spans="1:11" s="30" customFormat="1" ht="16.5" thickTop="1" thickBot="1" x14ac:dyDescent="0.3">
      <c r="A398" s="37"/>
      <c r="B398" s="98"/>
      <c r="C398" s="286" t="s">
        <v>376</v>
      </c>
      <c r="D398" s="287"/>
      <c r="E398" s="166"/>
      <c r="F398" s="99"/>
      <c r="G398" s="99"/>
      <c r="H398" s="99"/>
      <c r="I398" s="99"/>
      <c r="J398" s="488">
        <f>SUM(K326:K397)</f>
        <v>0</v>
      </c>
      <c r="K398" s="492">
        <f>SUM(K326:K397)</f>
        <v>0</v>
      </c>
    </row>
    <row r="399" spans="1:11" s="30" customFormat="1" ht="15.75" thickTop="1" x14ac:dyDescent="0.25">
      <c r="A399" s="37"/>
      <c r="B399" s="347"/>
      <c r="C399" s="110"/>
      <c r="D399" s="348"/>
      <c r="E399" s="349"/>
      <c r="F399" s="349"/>
      <c r="G399" s="222"/>
      <c r="H399" s="40"/>
      <c r="I399" s="397"/>
      <c r="J399" s="42" t="s">
        <v>77</v>
      </c>
      <c r="K399" s="43"/>
    </row>
    <row r="400" spans="1:11" s="30" customFormat="1" ht="15.75" thickBot="1" x14ac:dyDescent="0.3">
      <c r="A400" s="37"/>
      <c r="B400" s="241"/>
      <c r="C400" s="242"/>
      <c r="D400" s="242"/>
      <c r="E400" s="39"/>
      <c r="F400" s="39"/>
      <c r="G400" s="39"/>
      <c r="H400" s="243"/>
      <c r="I400" s="40"/>
      <c r="J400" s="42" t="s">
        <v>77</v>
      </c>
      <c r="K400" s="43"/>
    </row>
    <row r="401" spans="1:11" s="30" customFormat="1" ht="16.5" thickBot="1" x14ac:dyDescent="0.3">
      <c r="A401" s="44" t="s">
        <v>377</v>
      </c>
      <c r="B401" s="45" t="s">
        <v>378</v>
      </c>
      <c r="C401" s="46"/>
      <c r="D401" s="46"/>
      <c r="E401" s="47"/>
      <c r="F401" s="48"/>
      <c r="G401" s="49"/>
      <c r="H401" s="49"/>
      <c r="I401" s="50"/>
      <c r="J401" s="51" t="s">
        <v>77</v>
      </c>
      <c r="K401" s="52"/>
    </row>
    <row r="402" spans="1:11" s="30" customFormat="1" ht="15.75" x14ac:dyDescent="0.25">
      <c r="A402" s="37"/>
      <c r="B402" s="108"/>
      <c r="C402" s="167"/>
      <c r="D402" s="110"/>
      <c r="E402" s="111"/>
      <c r="F402" s="112"/>
      <c r="G402" s="113"/>
      <c r="H402" s="113"/>
      <c r="I402" s="114"/>
      <c r="J402" s="42" t="s">
        <v>77</v>
      </c>
      <c r="K402" s="43"/>
    </row>
    <row r="403" spans="1:11" s="30" customFormat="1" ht="15.75" thickBot="1" x14ac:dyDescent="0.3">
      <c r="A403" s="37"/>
      <c r="B403" s="37"/>
      <c r="C403" s="110"/>
      <c r="D403" s="348"/>
      <c r="E403" s="349"/>
      <c r="F403" s="349"/>
      <c r="G403" s="222"/>
      <c r="H403" s="222"/>
      <c r="I403" s="41"/>
      <c r="J403" s="42" t="s">
        <v>77</v>
      </c>
      <c r="K403" s="43"/>
    </row>
    <row r="404" spans="1:11" s="30" customFormat="1" ht="25.5" x14ac:dyDescent="0.25">
      <c r="A404" s="37"/>
      <c r="B404" s="398" t="s">
        <v>379</v>
      </c>
      <c r="C404" s="399" t="s">
        <v>380</v>
      </c>
      <c r="D404" s="400"/>
      <c r="E404" s="401"/>
      <c r="F404" s="402"/>
      <c r="G404" s="403"/>
      <c r="H404" s="403"/>
      <c r="I404" s="404"/>
      <c r="J404" s="256"/>
      <c r="K404" s="257"/>
    </row>
    <row r="405" spans="1:11" s="30" customFormat="1" ht="46.5" customHeight="1" x14ac:dyDescent="0.25">
      <c r="A405" s="37"/>
      <c r="B405" s="405"/>
      <c r="C405" s="499" t="s">
        <v>381</v>
      </c>
      <c r="D405" s="495"/>
      <c r="E405" s="87"/>
      <c r="F405" s="87"/>
      <c r="G405" s="136"/>
      <c r="H405" s="136"/>
      <c r="I405" s="131"/>
      <c r="J405" s="133"/>
      <c r="K405" s="69"/>
    </row>
    <row r="406" spans="1:11" s="30" customFormat="1" x14ac:dyDescent="0.25">
      <c r="A406" s="37"/>
      <c r="B406" s="405" t="s">
        <v>382</v>
      </c>
      <c r="C406" s="499" t="s">
        <v>383</v>
      </c>
      <c r="D406" s="495"/>
      <c r="E406" s="87" t="s">
        <v>384</v>
      </c>
      <c r="F406" s="87"/>
      <c r="G406" s="136"/>
      <c r="H406" s="136" t="s">
        <v>18</v>
      </c>
      <c r="I406" s="131">
        <v>12</v>
      </c>
      <c r="J406" s="13"/>
      <c r="K406" s="378">
        <f>I406*J406</f>
        <v>0</v>
      </c>
    </row>
    <row r="407" spans="1:11" s="30" customFormat="1" x14ac:dyDescent="0.25">
      <c r="A407" s="37"/>
      <c r="B407" s="406" t="s">
        <v>385</v>
      </c>
      <c r="C407" s="499" t="s">
        <v>386</v>
      </c>
      <c r="D407" s="495"/>
      <c r="E407" s="87" t="s">
        <v>384</v>
      </c>
      <c r="F407" s="62"/>
      <c r="G407" s="136"/>
      <c r="H407" s="136" t="s">
        <v>18</v>
      </c>
      <c r="I407" s="131">
        <v>20</v>
      </c>
      <c r="J407" s="13"/>
      <c r="K407" s="378">
        <f>I407*J407</f>
        <v>0</v>
      </c>
    </row>
    <row r="408" spans="1:11" s="30" customFormat="1" ht="25.5" x14ac:dyDescent="0.25">
      <c r="A408" s="37"/>
      <c r="B408" s="70" t="s">
        <v>387</v>
      </c>
      <c r="C408" s="506" t="s">
        <v>388</v>
      </c>
      <c r="D408" s="507"/>
      <c r="E408" s="87" t="s">
        <v>107</v>
      </c>
      <c r="F408" s="87"/>
      <c r="G408" s="136"/>
      <c r="H408" s="136" t="s">
        <v>18</v>
      </c>
      <c r="I408" s="131">
        <v>1</v>
      </c>
      <c r="J408" s="13"/>
      <c r="K408" s="378">
        <f>I408*J408</f>
        <v>0</v>
      </c>
    </row>
    <row r="409" spans="1:11" s="30" customFormat="1" x14ac:dyDescent="0.25">
      <c r="A409" s="37"/>
      <c r="B409" s="185" t="s">
        <v>389</v>
      </c>
      <c r="C409" s="91" t="s">
        <v>390</v>
      </c>
      <c r="D409" s="61"/>
      <c r="E409" s="62"/>
      <c r="F409" s="62"/>
      <c r="G409" s="136"/>
      <c r="H409" s="136"/>
      <c r="I409" s="131"/>
      <c r="J409" s="2"/>
      <c r="K409" s="378"/>
    </row>
    <row r="410" spans="1:11" s="30" customFormat="1" ht="25.5" x14ac:dyDescent="0.25">
      <c r="A410" s="37"/>
      <c r="B410" s="224"/>
      <c r="C410" s="91"/>
      <c r="D410" s="61" t="s">
        <v>391</v>
      </c>
      <c r="E410" s="62" t="s">
        <v>392</v>
      </c>
      <c r="F410" s="62"/>
      <c r="G410" s="136"/>
      <c r="H410" s="136" t="s">
        <v>18</v>
      </c>
      <c r="I410" s="131">
        <v>2</v>
      </c>
      <c r="J410" s="2"/>
      <c r="K410" s="378">
        <f>I410*J410</f>
        <v>0</v>
      </c>
    </row>
    <row r="411" spans="1:11" s="30" customFormat="1" ht="25.5" x14ac:dyDescent="0.25">
      <c r="A411" s="37"/>
      <c r="B411" s="224"/>
      <c r="C411" s="91"/>
      <c r="D411" s="61" t="s">
        <v>393</v>
      </c>
      <c r="E411" s="62" t="s">
        <v>394</v>
      </c>
      <c r="F411" s="62"/>
      <c r="G411" s="136"/>
      <c r="H411" s="136" t="s">
        <v>18</v>
      </c>
      <c r="I411" s="131">
        <v>2</v>
      </c>
      <c r="J411" s="2"/>
      <c r="K411" s="378">
        <f>I411*J411</f>
        <v>0</v>
      </c>
    </row>
    <row r="412" spans="1:11" s="30" customFormat="1" ht="25.5" x14ac:dyDescent="0.25">
      <c r="A412" s="37"/>
      <c r="B412" s="224"/>
      <c r="C412" s="91"/>
      <c r="D412" s="61" t="s">
        <v>395</v>
      </c>
      <c r="E412" s="62" t="s">
        <v>396</v>
      </c>
      <c r="F412" s="62"/>
      <c r="G412" s="136"/>
      <c r="H412" s="136" t="s">
        <v>18</v>
      </c>
      <c r="I412" s="131">
        <v>2</v>
      </c>
      <c r="J412" s="2"/>
      <c r="K412" s="378">
        <f>I412*J412</f>
        <v>0</v>
      </c>
    </row>
    <row r="413" spans="1:11" s="30" customFormat="1" x14ac:dyDescent="0.25">
      <c r="A413" s="37"/>
      <c r="B413" s="229"/>
      <c r="C413" s="91"/>
      <c r="D413" s="61"/>
      <c r="E413" s="62"/>
      <c r="F413" s="62"/>
      <c r="G413" s="136"/>
      <c r="H413" s="136"/>
      <c r="I413" s="131"/>
      <c r="J413" s="2"/>
      <c r="K413" s="378"/>
    </row>
    <row r="414" spans="1:11" s="30" customFormat="1" ht="25.5" x14ac:dyDescent="0.25">
      <c r="A414" s="37"/>
      <c r="B414" s="185" t="s">
        <v>397</v>
      </c>
      <c r="C414" s="91" t="s">
        <v>398</v>
      </c>
      <c r="D414" s="61"/>
      <c r="E414" s="62"/>
      <c r="F414" s="62"/>
      <c r="G414" s="136"/>
      <c r="H414" s="136"/>
      <c r="I414" s="131"/>
      <c r="J414" s="2"/>
      <c r="K414" s="378"/>
    </row>
    <row r="415" spans="1:11" s="30" customFormat="1" ht="25.5" x14ac:dyDescent="0.25">
      <c r="A415" s="37"/>
      <c r="B415" s="224"/>
      <c r="C415" s="91"/>
      <c r="D415" s="61" t="s">
        <v>395</v>
      </c>
      <c r="E415" s="62" t="s">
        <v>396</v>
      </c>
      <c r="F415" s="62"/>
      <c r="G415" s="136"/>
      <c r="H415" s="136" t="s">
        <v>18</v>
      </c>
      <c r="I415" s="131">
        <v>3</v>
      </c>
      <c r="J415" s="2"/>
      <c r="K415" s="378">
        <f>I415*J415</f>
        <v>0</v>
      </c>
    </row>
    <row r="416" spans="1:11" s="30" customFormat="1" ht="25.5" x14ac:dyDescent="0.25">
      <c r="A416" s="37"/>
      <c r="B416" s="229"/>
      <c r="C416" s="91"/>
      <c r="D416" s="61" t="s">
        <v>399</v>
      </c>
      <c r="E416" s="62" t="s">
        <v>400</v>
      </c>
      <c r="F416" s="62"/>
      <c r="G416" s="136"/>
      <c r="H416" s="136" t="s">
        <v>18</v>
      </c>
      <c r="I416" s="131">
        <v>3</v>
      </c>
      <c r="J416" s="2"/>
      <c r="K416" s="378">
        <f>I416*J416</f>
        <v>0</v>
      </c>
    </row>
    <row r="417" spans="1:11" s="30" customFormat="1" ht="26.25" thickBot="1" x14ac:dyDescent="0.3">
      <c r="A417" s="37"/>
      <c r="B417" s="407" t="s">
        <v>401</v>
      </c>
      <c r="C417" s="262" t="s">
        <v>402</v>
      </c>
      <c r="D417" s="93"/>
      <c r="E417" s="95" t="s">
        <v>403</v>
      </c>
      <c r="F417" s="95"/>
      <c r="G417" s="408"/>
      <c r="H417" s="408" t="s">
        <v>18</v>
      </c>
      <c r="I417" s="164">
        <v>2</v>
      </c>
      <c r="J417" s="5"/>
      <c r="K417" s="409">
        <f>I417*J417</f>
        <v>0</v>
      </c>
    </row>
    <row r="418" spans="1:11" s="30" customFormat="1" ht="16.5" thickTop="1" thickBot="1" x14ac:dyDescent="0.3">
      <c r="A418" s="37"/>
      <c r="B418" s="98"/>
      <c r="C418" s="464" t="s">
        <v>404</v>
      </c>
      <c r="D418" s="464"/>
      <c r="E418" s="464"/>
      <c r="F418" s="99"/>
      <c r="G418" s="99"/>
      <c r="H418" s="99"/>
      <c r="I418" s="99"/>
      <c r="J418" s="488">
        <f>SUM(K406:K417)</f>
        <v>0</v>
      </c>
      <c r="K418" s="492">
        <f>SUM(K406:K417)</f>
        <v>0</v>
      </c>
    </row>
    <row r="419" spans="1:11" s="30" customFormat="1" ht="16.5" thickTop="1" thickBot="1" x14ac:dyDescent="0.3">
      <c r="A419" s="37"/>
      <c r="B419" s="101"/>
      <c r="C419" s="102"/>
      <c r="D419" s="103"/>
      <c r="E419" s="104"/>
      <c r="F419" s="105"/>
      <c r="G419" s="105"/>
      <c r="H419" s="105"/>
      <c r="I419" s="105"/>
      <c r="J419" s="107"/>
      <c r="K419" s="107"/>
    </row>
    <row r="420" spans="1:11" s="30" customFormat="1" ht="16.5" thickBot="1" x14ac:dyDescent="0.3">
      <c r="A420" s="44" t="s">
        <v>405</v>
      </c>
      <c r="B420" s="45" t="s">
        <v>406</v>
      </c>
      <c r="C420" s="46"/>
      <c r="D420" s="46"/>
      <c r="E420" s="47"/>
      <c r="F420" s="48"/>
      <c r="G420" s="49"/>
      <c r="H420" s="49"/>
      <c r="I420" s="50"/>
      <c r="J420" s="51" t="s">
        <v>77</v>
      </c>
      <c r="K420" s="52"/>
    </row>
    <row r="421" spans="1:11" s="30" customFormat="1" ht="15.75" thickBot="1" x14ac:dyDescent="0.3">
      <c r="A421" s="37"/>
      <c r="B421" s="410"/>
      <c r="C421" s="110"/>
      <c r="D421" s="348"/>
      <c r="E421" s="349"/>
      <c r="F421" s="349"/>
      <c r="G421" s="349"/>
      <c r="H421" s="243"/>
      <c r="I421" s="112"/>
      <c r="J421" s="42" t="s">
        <v>77</v>
      </c>
      <c r="K421" s="43"/>
    </row>
    <row r="422" spans="1:11" s="30" customFormat="1" x14ac:dyDescent="0.25">
      <c r="A422" s="37"/>
      <c r="B422" s="411"/>
      <c r="C422" s="465" t="s">
        <v>407</v>
      </c>
      <c r="D422" s="466"/>
      <c r="E422" s="56"/>
      <c r="F422" s="57"/>
      <c r="G422" s="57"/>
      <c r="H422" s="173"/>
      <c r="I422" s="57"/>
      <c r="J422" s="256" t="s">
        <v>77</v>
      </c>
      <c r="K422" s="257"/>
    </row>
    <row r="423" spans="1:11" s="30" customFormat="1" ht="30" customHeight="1" x14ac:dyDescent="0.25">
      <c r="A423" s="37"/>
      <c r="B423" s="412"/>
      <c r="C423" s="499" t="s">
        <v>408</v>
      </c>
      <c r="D423" s="495"/>
      <c r="E423" s="127"/>
      <c r="F423" s="159"/>
      <c r="G423" s="177"/>
      <c r="H423" s="203" t="s">
        <v>18</v>
      </c>
      <c r="I423" s="413">
        <v>300</v>
      </c>
      <c r="J423" s="14"/>
      <c r="K423" s="378">
        <f>+I423*J423</f>
        <v>0</v>
      </c>
    </row>
    <row r="424" spans="1:11" s="30" customFormat="1" ht="30" customHeight="1" x14ac:dyDescent="0.25">
      <c r="A424" s="37"/>
      <c r="B424" s="412"/>
      <c r="C424" s="499" t="s">
        <v>409</v>
      </c>
      <c r="D424" s="495"/>
      <c r="E424" s="62"/>
      <c r="F424" s="62"/>
      <c r="G424" s="63"/>
      <c r="H424" s="131" t="s">
        <v>18</v>
      </c>
      <c r="I424" s="131">
        <v>100</v>
      </c>
      <c r="J424" s="2"/>
      <c r="K424" s="378">
        <f>+I424*J424</f>
        <v>0</v>
      </c>
    </row>
    <row r="425" spans="1:11" s="30" customFormat="1" ht="30.75" customHeight="1" x14ac:dyDescent="0.25">
      <c r="A425" s="37"/>
      <c r="B425" s="412"/>
      <c r="C425" s="499" t="s">
        <v>410</v>
      </c>
      <c r="D425" s="495"/>
      <c r="E425" s="62"/>
      <c r="F425" s="62"/>
      <c r="G425" s="63"/>
      <c r="H425" s="131" t="s">
        <v>18</v>
      </c>
      <c r="I425" s="131">
        <v>30</v>
      </c>
      <c r="J425" s="2"/>
      <c r="K425" s="378">
        <f>I425*J425</f>
        <v>0</v>
      </c>
    </row>
    <row r="426" spans="1:11" s="30" customFormat="1" ht="46.5" customHeight="1" x14ac:dyDescent="0.25">
      <c r="A426" s="37"/>
      <c r="B426" s="412"/>
      <c r="C426" s="499" t="s">
        <v>457</v>
      </c>
      <c r="D426" s="495"/>
      <c r="E426" s="62"/>
      <c r="F426" s="62"/>
      <c r="G426" s="63"/>
      <c r="H426" s="131" t="s">
        <v>18</v>
      </c>
      <c r="I426" s="131">
        <v>1</v>
      </c>
      <c r="J426" s="2"/>
      <c r="K426" s="378">
        <f>I426*J426</f>
        <v>0</v>
      </c>
    </row>
    <row r="427" spans="1:11" s="30" customFormat="1" ht="31.5" customHeight="1" x14ac:dyDescent="0.25">
      <c r="A427" s="37"/>
      <c r="B427" s="412"/>
      <c r="C427" s="499" t="s">
        <v>411</v>
      </c>
      <c r="D427" s="495"/>
      <c r="E427" s="62"/>
      <c r="F427" s="62"/>
      <c r="G427" s="63"/>
      <c r="H427" s="131" t="s">
        <v>18</v>
      </c>
      <c r="I427" s="131">
        <v>30</v>
      </c>
      <c r="J427" s="2"/>
      <c r="K427" s="378">
        <f>I427*J427</f>
        <v>0</v>
      </c>
    </row>
    <row r="428" spans="1:11" s="30" customFormat="1" ht="45.75" customHeight="1" x14ac:dyDescent="0.25">
      <c r="A428" s="37"/>
      <c r="B428" s="412"/>
      <c r="C428" s="499" t="s">
        <v>412</v>
      </c>
      <c r="D428" s="495"/>
      <c r="E428" s="62"/>
      <c r="F428" s="62"/>
      <c r="G428" s="63"/>
      <c r="H428" s="131" t="s">
        <v>18</v>
      </c>
      <c r="I428" s="131">
        <v>30</v>
      </c>
      <c r="J428" s="2"/>
      <c r="K428" s="378">
        <f>I428*J428</f>
        <v>0</v>
      </c>
    </row>
    <row r="429" spans="1:11" s="30" customFormat="1" ht="55.5" customHeight="1" x14ac:dyDescent="0.25">
      <c r="A429" s="37"/>
      <c r="B429" s="412"/>
      <c r="C429" s="499" t="s">
        <v>413</v>
      </c>
      <c r="D429" s="495"/>
      <c r="E429" s="62"/>
      <c r="F429" s="63"/>
      <c r="G429" s="63"/>
      <c r="H429" s="131" t="s">
        <v>18</v>
      </c>
      <c r="I429" s="131">
        <v>30</v>
      </c>
      <c r="J429" s="2"/>
      <c r="K429" s="378">
        <f t="shared" ref="K429:K434" si="30">+I429*J429</f>
        <v>0</v>
      </c>
    </row>
    <row r="430" spans="1:11" s="30" customFormat="1" ht="57.75" customHeight="1" x14ac:dyDescent="0.25">
      <c r="A430" s="37"/>
      <c r="B430" s="412"/>
      <c r="C430" s="499" t="s">
        <v>414</v>
      </c>
      <c r="D430" s="495"/>
      <c r="E430" s="62"/>
      <c r="F430" s="63"/>
      <c r="G430" s="63"/>
      <c r="H430" s="131" t="s">
        <v>18</v>
      </c>
      <c r="I430" s="131">
        <v>30</v>
      </c>
      <c r="J430" s="2"/>
      <c r="K430" s="378">
        <f t="shared" si="30"/>
        <v>0</v>
      </c>
    </row>
    <row r="431" spans="1:11" s="30" customFormat="1" ht="45" customHeight="1" x14ac:dyDescent="0.25">
      <c r="A431" s="37"/>
      <c r="B431" s="414"/>
      <c r="C431" s="499" t="s">
        <v>415</v>
      </c>
      <c r="D431" s="495"/>
      <c r="E431" s="62"/>
      <c r="F431" s="63"/>
      <c r="G431" s="63"/>
      <c r="H431" s="131" t="s">
        <v>18</v>
      </c>
      <c r="I431" s="131">
        <v>30</v>
      </c>
      <c r="J431" s="2"/>
      <c r="K431" s="378">
        <f t="shared" si="30"/>
        <v>0</v>
      </c>
    </row>
    <row r="432" spans="1:11" s="30" customFormat="1" x14ac:dyDescent="0.25">
      <c r="A432" s="37"/>
      <c r="B432" s="414"/>
      <c r="C432" s="499" t="s">
        <v>416</v>
      </c>
      <c r="D432" s="495"/>
      <c r="E432" s="62"/>
      <c r="F432" s="63"/>
      <c r="G432" s="63"/>
      <c r="H432" s="131" t="s">
        <v>18</v>
      </c>
      <c r="I432" s="131">
        <v>1</v>
      </c>
      <c r="J432" s="2"/>
      <c r="K432" s="378">
        <f t="shared" si="30"/>
        <v>0</v>
      </c>
    </row>
    <row r="433" spans="1:14" s="30" customFormat="1" ht="30.75" customHeight="1" x14ac:dyDescent="0.25">
      <c r="A433" s="37"/>
      <c r="B433" s="414"/>
      <c r="C433" s="499" t="s">
        <v>417</v>
      </c>
      <c r="D433" s="495"/>
      <c r="E433" s="62"/>
      <c r="F433" s="62"/>
      <c r="G433" s="63"/>
      <c r="H433" s="131" t="s">
        <v>18</v>
      </c>
      <c r="I433" s="131">
        <v>1</v>
      </c>
      <c r="J433" s="2"/>
      <c r="K433" s="378">
        <f t="shared" si="30"/>
        <v>0</v>
      </c>
    </row>
    <row r="434" spans="1:14" s="30" customFormat="1" ht="15.75" thickBot="1" x14ac:dyDescent="0.3">
      <c r="A434" s="37"/>
      <c r="B434" s="414"/>
      <c r="C434" s="513" t="s">
        <v>418</v>
      </c>
      <c r="D434" s="514"/>
      <c r="E434" s="62"/>
      <c r="F434" s="62"/>
      <c r="G434" s="63"/>
      <c r="H434" s="131" t="s">
        <v>419</v>
      </c>
      <c r="I434" s="131">
        <v>2000</v>
      </c>
      <c r="J434" s="2"/>
      <c r="K434" s="378">
        <f t="shared" si="30"/>
        <v>0</v>
      </c>
    </row>
    <row r="435" spans="1:14" s="30" customFormat="1" ht="16.5" thickTop="1" thickBot="1" x14ac:dyDescent="0.3">
      <c r="A435" s="37"/>
      <c r="B435" s="98"/>
      <c r="C435" s="286" t="s">
        <v>420</v>
      </c>
      <c r="D435" s="287"/>
      <c r="E435" s="166"/>
      <c r="F435" s="99"/>
      <c r="G435" s="99"/>
      <c r="H435" s="99"/>
      <c r="I435" s="99"/>
      <c r="J435" s="488">
        <f>SUM(K423:K434)</f>
        <v>0</v>
      </c>
      <c r="K435" s="492">
        <f>SUM(K423:K433)</f>
        <v>0</v>
      </c>
    </row>
    <row r="436" spans="1:14" s="30" customFormat="1" ht="16.5" thickTop="1" thickBot="1" x14ac:dyDescent="0.3">
      <c r="A436" s="37"/>
      <c r="B436" s="101"/>
      <c r="C436" s="102"/>
      <c r="D436" s="103"/>
      <c r="E436" s="104"/>
      <c r="F436" s="105"/>
      <c r="G436" s="105"/>
      <c r="H436" s="105"/>
      <c r="I436" s="105"/>
      <c r="J436" s="107"/>
      <c r="K436" s="107"/>
    </row>
    <row r="437" spans="1:14" s="30" customFormat="1" ht="16.5" thickBot="1" x14ac:dyDescent="0.3">
      <c r="A437" s="44" t="s">
        <v>421</v>
      </c>
      <c r="B437" s="45" t="s">
        <v>422</v>
      </c>
      <c r="C437" s="46"/>
      <c r="D437" s="46"/>
      <c r="E437" s="47"/>
      <c r="F437" s="48"/>
      <c r="G437" s="49"/>
      <c r="H437" s="49"/>
      <c r="I437" s="50"/>
      <c r="J437" s="51" t="s">
        <v>77</v>
      </c>
      <c r="K437" s="52"/>
    </row>
    <row r="438" spans="1:14" s="30" customFormat="1" ht="15.75" thickBot="1" x14ac:dyDescent="0.3">
      <c r="A438" s="37"/>
      <c r="B438" s="410"/>
      <c r="C438" s="110"/>
      <c r="D438" s="348"/>
      <c r="E438" s="349"/>
      <c r="F438" s="349"/>
      <c r="G438" s="349"/>
      <c r="H438" s="243"/>
      <c r="I438" s="112"/>
      <c r="J438" s="42" t="s">
        <v>77</v>
      </c>
      <c r="K438" s="43"/>
    </row>
    <row r="439" spans="1:14" s="30" customFormat="1" ht="15.75" thickBot="1" x14ac:dyDescent="0.3">
      <c r="A439" s="37"/>
      <c r="B439" s="411" t="s">
        <v>423</v>
      </c>
      <c r="C439" s="415" t="s">
        <v>424</v>
      </c>
      <c r="D439" s="55"/>
      <c r="E439" s="56"/>
      <c r="F439" s="57"/>
      <c r="G439" s="57"/>
      <c r="H439" s="173"/>
      <c r="I439" s="57"/>
      <c r="J439" s="256" t="s">
        <v>77</v>
      </c>
      <c r="K439" s="257"/>
    </row>
    <row r="440" spans="1:14" s="30" customFormat="1" ht="38.25" x14ac:dyDescent="0.25">
      <c r="A440" s="37"/>
      <c r="B440" s="416" t="s">
        <v>425</v>
      </c>
      <c r="C440" s="417" t="s">
        <v>426</v>
      </c>
      <c r="D440" s="418" t="s">
        <v>427</v>
      </c>
      <c r="E440" s="62"/>
      <c r="F440" s="159"/>
      <c r="G440" s="63"/>
      <c r="H440" s="419" t="s">
        <v>428</v>
      </c>
      <c r="I440" s="131">
        <v>160</v>
      </c>
      <c r="J440" s="2"/>
      <c r="K440" s="378">
        <f>+I440*J440</f>
        <v>0</v>
      </c>
      <c r="L440" s="420"/>
    </row>
    <row r="441" spans="1:14" s="30" customFormat="1" x14ac:dyDescent="0.25">
      <c r="A441" s="37"/>
      <c r="B441" s="412"/>
      <c r="C441" s="421"/>
      <c r="D441" s="418"/>
      <c r="E441" s="62"/>
      <c r="F441" s="159"/>
      <c r="G441" s="177"/>
      <c r="H441" s="419"/>
      <c r="I441" s="131"/>
      <c r="J441" s="2"/>
      <c r="K441" s="378"/>
    </row>
    <row r="442" spans="1:14" s="30" customFormat="1" x14ac:dyDescent="0.25">
      <c r="A442" s="37"/>
      <c r="B442" s="412"/>
      <c r="C442" s="421"/>
      <c r="D442" s="418" t="s">
        <v>429</v>
      </c>
      <c r="E442" s="62"/>
      <c r="F442" s="159"/>
      <c r="G442" s="177"/>
      <c r="H442" s="419" t="s">
        <v>419</v>
      </c>
      <c r="I442" s="131">
        <v>500</v>
      </c>
      <c r="J442" s="2"/>
      <c r="K442" s="378">
        <f>+I442*J442</f>
        <v>0</v>
      </c>
    </row>
    <row r="443" spans="1:14" s="30" customFormat="1" x14ac:dyDescent="0.25">
      <c r="A443" s="37"/>
      <c r="B443" s="422" t="s">
        <v>430</v>
      </c>
      <c r="C443" s="519" t="s">
        <v>431</v>
      </c>
      <c r="D443" s="520"/>
      <c r="E443" s="520"/>
      <c r="F443" s="520"/>
      <c r="G443" s="520"/>
      <c r="H443" s="521"/>
      <c r="I443" s="131"/>
      <c r="J443" s="2"/>
      <c r="K443" s="132"/>
    </row>
    <row r="444" spans="1:14" s="30" customFormat="1" ht="76.5" x14ac:dyDescent="0.25">
      <c r="A444" s="37"/>
      <c r="B444" s="423"/>
      <c r="C444" s="424"/>
      <c r="D444" s="61" t="s">
        <v>432</v>
      </c>
      <c r="E444" s="62"/>
      <c r="F444" s="159"/>
      <c r="G444" s="177"/>
      <c r="H444" s="425" t="s">
        <v>18</v>
      </c>
      <c r="I444" s="131">
        <v>60</v>
      </c>
      <c r="J444" s="2"/>
      <c r="K444" s="378">
        <f>I444*J444</f>
        <v>0</v>
      </c>
    </row>
    <row r="445" spans="1:14" s="30" customFormat="1" x14ac:dyDescent="0.25">
      <c r="A445" s="37"/>
      <c r="B445" s="211" t="s">
        <v>433</v>
      </c>
      <c r="C445" s="493" t="s">
        <v>434</v>
      </c>
      <c r="D445" s="518"/>
      <c r="E445" s="518"/>
      <c r="F445" s="74"/>
      <c r="G445" s="74"/>
      <c r="H445" s="199"/>
      <c r="I445" s="74"/>
      <c r="J445" s="2"/>
      <c r="K445" s="132"/>
    </row>
    <row r="446" spans="1:14" s="30" customFormat="1" ht="63.75" x14ac:dyDescent="0.25">
      <c r="A446" s="37"/>
      <c r="B446" s="412"/>
      <c r="C446" s="110"/>
      <c r="D446" s="61" t="s">
        <v>435</v>
      </c>
      <c r="E446" s="73"/>
      <c r="F446" s="63"/>
      <c r="G446" s="74"/>
      <c r="H446" s="131" t="s">
        <v>18</v>
      </c>
      <c r="I446" s="74">
        <v>24</v>
      </c>
      <c r="J446" s="2"/>
      <c r="K446" s="378">
        <f>+I446*J446</f>
        <v>0</v>
      </c>
    </row>
    <row r="447" spans="1:14" s="30" customFormat="1" ht="51" x14ac:dyDescent="0.25">
      <c r="A447" s="37"/>
      <c r="B447" s="412"/>
      <c r="C447" s="110"/>
      <c r="D447" s="61" t="s">
        <v>436</v>
      </c>
      <c r="E447" s="73"/>
      <c r="F447" s="63"/>
      <c r="G447" s="74"/>
      <c r="H447" s="131" t="s">
        <v>18</v>
      </c>
      <c r="I447" s="74">
        <v>24</v>
      </c>
      <c r="J447" s="2"/>
      <c r="K447" s="378">
        <f>+I447*J447</f>
        <v>0</v>
      </c>
    </row>
    <row r="448" spans="1:14" s="30" customFormat="1" ht="51.75" thickBot="1" x14ac:dyDescent="0.3">
      <c r="A448" s="37"/>
      <c r="B448" s="426"/>
      <c r="C448" s="427"/>
      <c r="D448" s="428" t="s">
        <v>437</v>
      </c>
      <c r="E448" s="95"/>
      <c r="F448" s="429"/>
      <c r="G448" s="430"/>
      <c r="H448" s="431" t="s">
        <v>18</v>
      </c>
      <c r="I448" s="164">
        <v>24</v>
      </c>
      <c r="J448" s="5"/>
      <c r="K448" s="409">
        <f>+I448*J448</f>
        <v>0</v>
      </c>
      <c r="N448" s="432"/>
    </row>
    <row r="449" spans="1:12" s="30" customFormat="1" ht="16.5" thickTop="1" thickBot="1" x14ac:dyDescent="0.3">
      <c r="A449" s="37"/>
      <c r="B449" s="98"/>
      <c r="C449" s="464" t="s">
        <v>438</v>
      </c>
      <c r="D449" s="464"/>
      <c r="E449" s="464"/>
      <c r="F449" s="99"/>
      <c r="G449" s="99"/>
      <c r="H449" s="99"/>
      <c r="I449" s="99"/>
      <c r="J449" s="488">
        <f>SUM(K440:K448)</f>
        <v>0</v>
      </c>
      <c r="K449" s="492">
        <f>SUM(K440:K448)</f>
        <v>0</v>
      </c>
    </row>
    <row r="450" spans="1:12" s="30" customFormat="1" ht="15.75" thickTop="1" x14ac:dyDescent="0.25">
      <c r="A450" s="37"/>
      <c r="B450" s="347"/>
      <c r="C450" s="110"/>
      <c r="D450" s="348"/>
      <c r="E450" s="349"/>
      <c r="F450" s="349"/>
      <c r="G450" s="349"/>
      <c r="H450" s="243"/>
      <c r="I450" s="112"/>
      <c r="J450" s="42" t="s">
        <v>77</v>
      </c>
      <c r="K450" s="43"/>
    </row>
    <row r="451" spans="1:12" s="30" customFormat="1" ht="15.75" thickBot="1" x14ac:dyDescent="0.3">
      <c r="A451" s="37"/>
      <c r="B451" s="347"/>
      <c r="C451" s="110"/>
      <c r="D451" s="348"/>
      <c r="E451" s="349"/>
      <c r="F451" s="349"/>
      <c r="G451" s="349"/>
      <c r="H451" s="243"/>
      <c r="I451" s="112"/>
      <c r="J451" s="42"/>
      <c r="K451" s="43"/>
    </row>
    <row r="452" spans="1:12" s="30" customFormat="1" ht="16.5" thickBot="1" x14ac:dyDescent="0.3">
      <c r="A452" s="44" t="s">
        <v>439</v>
      </c>
      <c r="B452" s="45" t="s">
        <v>440</v>
      </c>
      <c r="C452" s="46"/>
      <c r="D452" s="46"/>
      <c r="E452" s="47"/>
      <c r="F452" s="48"/>
      <c r="G452" s="49"/>
      <c r="H452" s="49"/>
      <c r="I452" s="50"/>
      <c r="J452" s="51" t="s">
        <v>77</v>
      </c>
      <c r="K452" s="52"/>
    </row>
    <row r="453" spans="1:12" s="30" customFormat="1" ht="15.75" thickBot="1" x14ac:dyDescent="0.3">
      <c r="A453" s="37"/>
      <c r="B453" s="221"/>
      <c r="C453" s="110"/>
      <c r="D453" s="348"/>
      <c r="E453" s="349"/>
      <c r="F453" s="349"/>
      <c r="G453" s="349"/>
      <c r="H453" s="243"/>
      <c r="I453" s="249"/>
      <c r="J453" s="42" t="s">
        <v>77</v>
      </c>
      <c r="K453" s="43"/>
    </row>
    <row r="454" spans="1:12" s="30" customFormat="1" x14ac:dyDescent="0.25">
      <c r="A454" s="37"/>
      <c r="B454" s="53" t="s">
        <v>441</v>
      </c>
      <c r="C454" s="433" t="s">
        <v>442</v>
      </c>
      <c r="D454" s="434"/>
      <c r="E454" s="281"/>
      <c r="F454" s="281"/>
      <c r="G454" s="281"/>
      <c r="H454" s="435"/>
      <c r="I454" s="436"/>
      <c r="J454" s="256" t="s">
        <v>77</v>
      </c>
      <c r="K454" s="257"/>
    </row>
    <row r="455" spans="1:12" s="30" customFormat="1" x14ac:dyDescent="0.25">
      <c r="A455" s="37"/>
      <c r="B455" s="437"/>
      <c r="C455" s="438"/>
      <c r="D455" s="439"/>
      <c r="E455" s="73"/>
      <c r="F455" s="73"/>
      <c r="G455" s="73"/>
      <c r="H455" s="73"/>
      <c r="I455" s="74"/>
      <c r="J455" s="75"/>
      <c r="K455" s="378"/>
    </row>
    <row r="456" spans="1:12" s="30" customFormat="1" ht="26.25" thickBot="1" x14ac:dyDescent="0.3">
      <c r="A456" s="37"/>
      <c r="B456" s="437"/>
      <c r="C456" s="438"/>
      <c r="D456" s="78" t="s">
        <v>443</v>
      </c>
      <c r="E456" s="440" t="s">
        <v>104</v>
      </c>
      <c r="F456" s="441"/>
      <c r="G456" s="441"/>
      <c r="H456" s="442"/>
      <c r="I456" s="442">
        <v>7.0000000000000007E-2</v>
      </c>
      <c r="J456" s="133"/>
      <c r="K456" s="378">
        <f>(J449+J435+J418+J398+J320+J304+J280+J248+J192+J140+J76)*I456</f>
        <v>0</v>
      </c>
    </row>
    <row r="457" spans="1:12" s="30" customFormat="1" ht="16.5" thickTop="1" thickBot="1" x14ac:dyDescent="0.3">
      <c r="A457" s="37"/>
      <c r="B457" s="98"/>
      <c r="C457" s="286" t="s">
        <v>444</v>
      </c>
      <c r="D457" s="287"/>
      <c r="E457" s="166"/>
      <c r="F457" s="99"/>
      <c r="G457" s="99"/>
      <c r="H457" s="99"/>
      <c r="I457" s="99"/>
      <c r="J457" s="488">
        <f>K456</f>
        <v>0</v>
      </c>
      <c r="K457" s="492">
        <f>SUM(K456:K456)</f>
        <v>0</v>
      </c>
    </row>
    <row r="458" spans="1:12" ht="15.75" thickTop="1" x14ac:dyDescent="0.25">
      <c r="A458" s="20"/>
      <c r="B458" s="443"/>
      <c r="C458" s="444"/>
      <c r="D458" s="445"/>
      <c r="E458" s="446"/>
      <c r="F458" s="447"/>
      <c r="G458" s="447"/>
      <c r="H458" s="447"/>
      <c r="I458" s="447"/>
      <c r="J458" s="288"/>
      <c r="K458" s="448"/>
      <c r="L458" s="449"/>
    </row>
    <row r="460" spans="1:12" x14ac:dyDescent="0.25">
      <c r="A460" s="20"/>
      <c r="B460" s="20"/>
      <c r="C460" s="21"/>
      <c r="D460" s="21"/>
      <c r="E460" s="22"/>
      <c r="F460" s="23"/>
      <c r="G460" s="450"/>
      <c r="H460" s="451" t="s">
        <v>453</v>
      </c>
      <c r="I460" s="451"/>
      <c r="J460" s="516">
        <f>J457+J449+J435+J418+J398+J320+J304+J280+J248+J192+J140+J76</f>
        <v>0</v>
      </c>
      <c r="K460" s="517"/>
      <c r="L460" s="449"/>
    </row>
    <row r="461" spans="1:12" x14ac:dyDescent="0.25">
      <c r="A461" s="20"/>
      <c r="B461" s="20"/>
      <c r="C461" s="21"/>
      <c r="D461" s="21"/>
      <c r="E461" s="22"/>
      <c r="F461" s="23"/>
      <c r="G461" s="450"/>
      <c r="H461" s="451" t="s">
        <v>454</v>
      </c>
      <c r="I461" s="451"/>
      <c r="J461" s="516">
        <f>J460*0.22</f>
        <v>0</v>
      </c>
      <c r="K461" s="517"/>
    </row>
    <row r="462" spans="1:12" x14ac:dyDescent="0.25">
      <c r="A462" s="20"/>
      <c r="B462" s="20"/>
      <c r="C462" s="21"/>
      <c r="D462" s="21"/>
      <c r="E462" s="22"/>
      <c r="F462" s="23"/>
      <c r="G462" s="450"/>
      <c r="H462" s="451" t="s">
        <v>455</v>
      </c>
      <c r="I462" s="451"/>
      <c r="J462" s="516">
        <f>SUM(J460:K461)</f>
        <v>0</v>
      </c>
      <c r="K462" s="517"/>
    </row>
    <row r="463" spans="1:12" x14ac:dyDescent="0.25">
      <c r="A463" s="20"/>
      <c r="B463" s="20"/>
      <c r="C463" s="21"/>
      <c r="D463" s="21"/>
      <c r="E463" s="22"/>
      <c r="F463" s="23"/>
      <c r="G463" s="23"/>
      <c r="H463" s="24"/>
      <c r="I463" s="24"/>
      <c r="J463" s="25"/>
      <c r="K463" s="26"/>
    </row>
    <row r="464" spans="1:12" x14ac:dyDescent="0.25">
      <c r="A464" s="20"/>
      <c r="B464" s="20"/>
      <c r="C464" s="21"/>
      <c r="D464" s="21"/>
      <c r="E464" s="22"/>
      <c r="F464" s="23"/>
      <c r="G464" s="23"/>
      <c r="H464" s="24"/>
      <c r="I464" s="24"/>
      <c r="J464" s="25"/>
      <c r="K464" s="26"/>
    </row>
    <row r="468" spans="1:11" x14ac:dyDescent="0.25">
      <c r="A468" s="20" t="s">
        <v>445</v>
      </c>
      <c r="B468" s="20"/>
      <c r="C468" s="515" t="s">
        <v>446</v>
      </c>
      <c r="D468" s="515"/>
      <c r="E468" s="515"/>
      <c r="F468" s="515"/>
      <c r="G468" s="515"/>
      <c r="H468" s="515"/>
      <c r="I468" s="515"/>
      <c r="J468" s="515"/>
      <c r="K468" s="515"/>
    </row>
  </sheetData>
  <sheetProtection password="DC99" sheet="1" objects="1" scenarios="1"/>
  <mergeCells count="110">
    <mergeCell ref="J435:K435"/>
    <mergeCell ref="J449:K449"/>
    <mergeCell ref="J457:K457"/>
    <mergeCell ref="C468:K468"/>
    <mergeCell ref="J460:K460"/>
    <mergeCell ref="J461:K461"/>
    <mergeCell ref="J462:K462"/>
    <mergeCell ref="C449:E449"/>
    <mergeCell ref="C445:E445"/>
    <mergeCell ref="C443:H443"/>
    <mergeCell ref="C434:D434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J418:K418"/>
    <mergeCell ref="C246:D246"/>
    <mergeCell ref="C247:D247"/>
    <mergeCell ref="J248:K248"/>
    <mergeCell ref="J280:K280"/>
    <mergeCell ref="J304:K304"/>
    <mergeCell ref="J320:K320"/>
    <mergeCell ref="J398:K398"/>
    <mergeCell ref="C405:D405"/>
    <mergeCell ref="C406:D406"/>
    <mergeCell ref="C407:D407"/>
    <mergeCell ref="C408:D408"/>
    <mergeCell ref="C248:E248"/>
    <mergeCell ref="C278:D278"/>
    <mergeCell ref="C319:D319"/>
    <mergeCell ref="C373:D373"/>
    <mergeCell ref="C245:D245"/>
    <mergeCell ref="C232:D232"/>
    <mergeCell ref="C233:D233"/>
    <mergeCell ref="C234:D234"/>
    <mergeCell ref="C235:D235"/>
    <mergeCell ref="C236:D236"/>
    <mergeCell ref="C237:D237"/>
    <mergeCell ref="C240:D240"/>
    <mergeCell ref="C241:D241"/>
    <mergeCell ref="C242:D242"/>
    <mergeCell ref="C243:D243"/>
    <mergeCell ref="C244:D244"/>
    <mergeCell ref="C239:F239"/>
    <mergeCell ref="C231:D231"/>
    <mergeCell ref="C218:D218"/>
    <mergeCell ref="C219:D219"/>
    <mergeCell ref="C220:D220"/>
    <mergeCell ref="C221:D221"/>
    <mergeCell ref="C224:D224"/>
    <mergeCell ref="C225:D225"/>
    <mergeCell ref="C226:D226"/>
    <mergeCell ref="C227:D227"/>
    <mergeCell ref="C228:D228"/>
    <mergeCell ref="C229:D229"/>
    <mergeCell ref="C230:D230"/>
    <mergeCell ref="C223:F223"/>
    <mergeCell ref="J76:K76"/>
    <mergeCell ref="C80:D80"/>
    <mergeCell ref="J140:K140"/>
    <mergeCell ref="C178:D178"/>
    <mergeCell ref="J192:K192"/>
    <mergeCell ref="C197:D197"/>
    <mergeCell ref="C198:D198"/>
    <mergeCell ref="C199:D199"/>
    <mergeCell ref="C200:D200"/>
    <mergeCell ref="C76:E76"/>
    <mergeCell ref="D83:E83"/>
    <mergeCell ref="C138:D138"/>
    <mergeCell ref="C139:D139"/>
    <mergeCell ref="A1:K1"/>
    <mergeCell ref="A3:K3"/>
    <mergeCell ref="A6:A7"/>
    <mergeCell ref="B6:C7"/>
    <mergeCell ref="D6:D7"/>
    <mergeCell ref="E6:E7"/>
    <mergeCell ref="F6:G6"/>
    <mergeCell ref="H6:I6"/>
    <mergeCell ref="J6:K6"/>
    <mergeCell ref="C372:D372"/>
    <mergeCell ref="C397:D397"/>
    <mergeCell ref="C418:E418"/>
    <mergeCell ref="C422:D422"/>
    <mergeCell ref="C140:D140"/>
    <mergeCell ref="C171:D171"/>
    <mergeCell ref="C192:D192"/>
    <mergeCell ref="C196:G196"/>
    <mergeCell ref="C209:E209"/>
    <mergeCell ref="C203:D203"/>
    <mergeCell ref="C201:D201"/>
    <mergeCell ref="C202:D202"/>
    <mergeCell ref="C217:D217"/>
    <mergeCell ref="C204:D204"/>
    <mergeCell ref="C205:D205"/>
    <mergeCell ref="C207:D207"/>
    <mergeCell ref="C208:D208"/>
    <mergeCell ref="C210:D210"/>
    <mergeCell ref="C211:D211"/>
    <mergeCell ref="C212:D212"/>
    <mergeCell ref="C213:D213"/>
    <mergeCell ref="C214:D214"/>
    <mergeCell ref="C215:D215"/>
    <mergeCell ref="C216:D216"/>
  </mergeCells>
  <hyperlinks>
    <hyperlink ref="E160" r:id="rId1" display="http://www.sist.si/ecommerce/catalog/project.aspx?id=da08d727-0366-427d-b2c1-5892e59def18"/>
  </hyperlinks>
  <printOptions horizontalCentered="1"/>
  <pageMargins left="0.11811023622047245" right="0.11811023622047245" top="0.94488188976377963" bottom="0.94488188976377963" header="0.31496062992125984" footer="0.31496062992125984"/>
  <pageSetup paperSize="9" orientation="landscape" r:id="rId2"/>
  <headerFooter>
    <oddFooter>Stran &amp;P od &amp;N</oddFooter>
  </headerFooter>
  <rowBreaks count="8" manualBreakCount="8">
    <brk id="63" max="10" man="1"/>
    <brk id="260" max="10" man="1"/>
    <brk id="280" max="10" man="1"/>
    <brk id="305" max="10" man="1"/>
    <brk id="321" max="10" man="1"/>
    <brk id="342" max="10" man="1"/>
    <brk id="400" max="10" man="1"/>
    <brk id="4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Vetrih</dc:creator>
  <cp:lastModifiedBy>Carmen Povh</cp:lastModifiedBy>
  <cp:lastPrinted>2021-03-11T08:36:45Z</cp:lastPrinted>
  <dcterms:created xsi:type="dcterms:W3CDTF">2021-01-27T12:40:55Z</dcterms:created>
  <dcterms:modified xsi:type="dcterms:W3CDTF">2021-03-11T08:36:58Z</dcterms:modified>
</cp:coreProperties>
</file>